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RTIN~1.MOU\AppData\Local\Temp\Rar$DIa2972.42701\"/>
    </mc:Choice>
  </mc:AlternateContent>
  <bookViews>
    <workbookView xWindow="0" yWindow="0" windowWidth="28800" windowHeight="11700" activeTab="2"/>
  </bookViews>
  <sheets>
    <sheet name="Rekapitulace" sheetId="1" r:id="rId1"/>
    <sheet name="SO 002.1" sheetId="2" r:id="rId2"/>
    <sheet name="SO 002.2" sheetId="3" r:id="rId3"/>
    <sheet name="SO 182" sheetId="4" r:id="rId4"/>
    <sheet name="SO 201" sheetId="5" r:id="rId5"/>
    <sheet name="SO 202" sheetId="6" r:id="rId6"/>
    <sheet name="SO 401" sheetId="7" r:id="rId7"/>
  </sheets>
  <calcPr calcId="162913"/>
  <webPublishing codePage="0"/>
</workbook>
</file>

<file path=xl/calcChain.xml><?xml version="1.0" encoding="utf-8"?>
<calcChain xmlns="http://schemas.openxmlformats.org/spreadsheetml/2006/main">
  <c r="I134" i="7" l="1"/>
  <c r="O134" i="7" s="1"/>
  <c r="R133" i="7" s="1"/>
  <c r="O133" i="7" s="1"/>
  <c r="I130" i="7"/>
  <c r="O130" i="7" s="1"/>
  <c r="R129" i="7" s="1"/>
  <c r="O129" i="7" s="1"/>
  <c r="Q129" i="7"/>
  <c r="I129" i="7" s="1"/>
  <c r="I126" i="7"/>
  <c r="O126" i="7" s="1"/>
  <c r="I123" i="7"/>
  <c r="O123" i="7" s="1"/>
  <c r="I120" i="7"/>
  <c r="O120" i="7" s="1"/>
  <c r="I117" i="7"/>
  <c r="O117" i="7" s="1"/>
  <c r="I114" i="7"/>
  <c r="O114" i="7" s="1"/>
  <c r="I111" i="7"/>
  <c r="O111" i="7" s="1"/>
  <c r="I108" i="7"/>
  <c r="O108" i="7" s="1"/>
  <c r="I105" i="7"/>
  <c r="O105" i="7" s="1"/>
  <c r="I102" i="7"/>
  <c r="O102" i="7" s="1"/>
  <c r="I99" i="7"/>
  <c r="O99" i="7" s="1"/>
  <c r="I96" i="7"/>
  <c r="O96" i="7" s="1"/>
  <c r="I93" i="7"/>
  <c r="I90" i="7"/>
  <c r="O90" i="7" s="1"/>
  <c r="O86" i="7"/>
  <c r="I86" i="7"/>
  <c r="I83" i="7"/>
  <c r="O83" i="7" s="1"/>
  <c r="I80" i="7"/>
  <c r="O80" i="7" s="1"/>
  <c r="O77" i="7"/>
  <c r="I77" i="7"/>
  <c r="I74" i="7"/>
  <c r="O74" i="7" s="1"/>
  <c r="I71" i="7"/>
  <c r="O71" i="7" s="1"/>
  <c r="O68" i="7"/>
  <c r="I68" i="7"/>
  <c r="I65" i="7"/>
  <c r="O65" i="7" s="1"/>
  <c r="I62" i="7"/>
  <c r="O62" i="7" s="1"/>
  <c r="O59" i="7"/>
  <c r="I59" i="7"/>
  <c r="Q55" i="7" s="1"/>
  <c r="I55" i="7" s="1"/>
  <c r="I56" i="7"/>
  <c r="O56" i="7" s="1"/>
  <c r="I52" i="7"/>
  <c r="O52" i="7" s="1"/>
  <c r="R51" i="7" s="1"/>
  <c r="O51" i="7" s="1"/>
  <c r="I48" i="7"/>
  <c r="O48" i="7" s="1"/>
  <c r="R47" i="7" s="1"/>
  <c r="O47" i="7" s="1"/>
  <c r="Q47" i="7"/>
  <c r="I47" i="7" s="1"/>
  <c r="I44" i="7"/>
  <c r="O44" i="7" s="1"/>
  <c r="I41" i="7"/>
  <c r="I37" i="7"/>
  <c r="O37" i="7" s="1"/>
  <c r="I34" i="7"/>
  <c r="O34" i="7" s="1"/>
  <c r="I31" i="7"/>
  <c r="O31" i="7" s="1"/>
  <c r="I28" i="7"/>
  <c r="O28" i="7" s="1"/>
  <c r="I25" i="7"/>
  <c r="O25" i="7" s="1"/>
  <c r="I22" i="7"/>
  <c r="O22" i="7" s="1"/>
  <c r="I18" i="7"/>
  <c r="O18" i="7" s="1"/>
  <c r="I15" i="7"/>
  <c r="O15" i="7" s="1"/>
  <c r="O12" i="7"/>
  <c r="I12" i="7"/>
  <c r="I9" i="7"/>
  <c r="O9" i="7" s="1"/>
  <c r="I85" i="6"/>
  <c r="O85" i="6" s="1"/>
  <c r="O82" i="6"/>
  <c r="I82" i="6"/>
  <c r="I79" i="6"/>
  <c r="O79" i="6" s="1"/>
  <c r="I75" i="6"/>
  <c r="O75" i="6" s="1"/>
  <c r="I72" i="6"/>
  <c r="O69" i="6"/>
  <c r="I69" i="6"/>
  <c r="I65" i="6"/>
  <c r="Q64" i="6" s="1"/>
  <c r="I64" i="6" s="1"/>
  <c r="O61" i="6"/>
  <c r="I61" i="6"/>
  <c r="I58" i="6"/>
  <c r="O58" i="6" s="1"/>
  <c r="I55" i="6"/>
  <c r="O55" i="6" s="1"/>
  <c r="O52" i="6"/>
  <c r="I52" i="6"/>
  <c r="I49" i="6"/>
  <c r="O49" i="6" s="1"/>
  <c r="I46" i="6"/>
  <c r="O46" i="6" s="1"/>
  <c r="O43" i="6"/>
  <c r="I43" i="6"/>
  <c r="I40" i="6"/>
  <c r="O40" i="6" s="1"/>
  <c r="I37" i="6"/>
  <c r="O37" i="6" s="1"/>
  <c r="O34" i="6"/>
  <c r="I34" i="6"/>
  <c r="I31" i="6"/>
  <c r="O31" i="6" s="1"/>
  <c r="I28" i="6"/>
  <c r="O25" i="6"/>
  <c r="I25" i="6"/>
  <c r="I21" i="6"/>
  <c r="O21" i="6" s="1"/>
  <c r="I18" i="6"/>
  <c r="O18" i="6" s="1"/>
  <c r="I15" i="6"/>
  <c r="O15" i="6" s="1"/>
  <c r="I12" i="6"/>
  <c r="O12" i="6" s="1"/>
  <c r="I9" i="6"/>
  <c r="O9" i="6" s="1"/>
  <c r="I317" i="5"/>
  <c r="O317" i="5" s="1"/>
  <c r="I314" i="5"/>
  <c r="O314" i="5" s="1"/>
  <c r="I311" i="5"/>
  <c r="O311" i="5" s="1"/>
  <c r="I308" i="5"/>
  <c r="O308" i="5" s="1"/>
  <c r="I305" i="5"/>
  <c r="O305" i="5" s="1"/>
  <c r="I302" i="5"/>
  <c r="O302" i="5" s="1"/>
  <c r="I299" i="5"/>
  <c r="O299" i="5" s="1"/>
  <c r="I296" i="5"/>
  <c r="O296" i="5" s="1"/>
  <c r="I293" i="5"/>
  <c r="O293" i="5" s="1"/>
  <c r="I290" i="5"/>
  <c r="O290" i="5" s="1"/>
  <c r="I287" i="5"/>
  <c r="O287" i="5" s="1"/>
  <c r="I284" i="5"/>
  <c r="O284" i="5" s="1"/>
  <c r="I281" i="5"/>
  <c r="O281" i="5" s="1"/>
  <c r="I278" i="5"/>
  <c r="O278" i="5" s="1"/>
  <c r="I275" i="5"/>
  <c r="O275" i="5" s="1"/>
  <c r="I272" i="5"/>
  <c r="O272" i="5" s="1"/>
  <c r="I269" i="5"/>
  <c r="O269" i="5" s="1"/>
  <c r="I266" i="5"/>
  <c r="O266" i="5" s="1"/>
  <c r="I263" i="5"/>
  <c r="O263" i="5" s="1"/>
  <c r="I260" i="5"/>
  <c r="O260" i="5" s="1"/>
  <c r="I257" i="5"/>
  <c r="O257" i="5" s="1"/>
  <c r="I254" i="5"/>
  <c r="I250" i="5"/>
  <c r="O247" i="5"/>
  <c r="I247" i="5"/>
  <c r="O243" i="5"/>
  <c r="I243" i="5"/>
  <c r="I240" i="5"/>
  <c r="O240" i="5" s="1"/>
  <c r="I237" i="5"/>
  <c r="O237" i="5" s="1"/>
  <c r="O234" i="5"/>
  <c r="I234" i="5"/>
  <c r="I231" i="5"/>
  <c r="O231" i="5" s="1"/>
  <c r="I228" i="5"/>
  <c r="O225" i="5"/>
  <c r="I225" i="5"/>
  <c r="O221" i="5"/>
  <c r="I221" i="5"/>
  <c r="I218" i="5"/>
  <c r="O218" i="5" s="1"/>
  <c r="I215" i="5"/>
  <c r="O215" i="5" s="1"/>
  <c r="O212" i="5"/>
  <c r="I212" i="5"/>
  <c r="I209" i="5"/>
  <c r="O209" i="5" s="1"/>
  <c r="I206" i="5"/>
  <c r="O206" i="5" s="1"/>
  <c r="O203" i="5"/>
  <c r="I203" i="5"/>
  <c r="I200" i="5"/>
  <c r="O200" i="5" s="1"/>
  <c r="I197" i="5"/>
  <c r="O197" i="5" s="1"/>
  <c r="O194" i="5"/>
  <c r="I194" i="5"/>
  <c r="I191" i="5"/>
  <c r="O191" i="5" s="1"/>
  <c r="I188" i="5"/>
  <c r="O188" i="5" s="1"/>
  <c r="O185" i="5"/>
  <c r="I185" i="5"/>
  <c r="I182" i="5"/>
  <c r="O182" i="5" s="1"/>
  <c r="I179" i="5"/>
  <c r="I175" i="5"/>
  <c r="O175" i="5" s="1"/>
  <c r="O172" i="5"/>
  <c r="I172" i="5"/>
  <c r="I169" i="5"/>
  <c r="O169" i="5" s="1"/>
  <c r="I166" i="5"/>
  <c r="O166" i="5" s="1"/>
  <c r="O163" i="5"/>
  <c r="I163" i="5"/>
  <c r="I160" i="5"/>
  <c r="O160" i="5" s="1"/>
  <c r="I156" i="5"/>
  <c r="O156" i="5" s="1"/>
  <c r="I153" i="5"/>
  <c r="O153" i="5" s="1"/>
  <c r="I150" i="5"/>
  <c r="O150" i="5" s="1"/>
  <c r="I147" i="5"/>
  <c r="O147" i="5" s="1"/>
  <c r="I144" i="5"/>
  <c r="O144" i="5" s="1"/>
  <c r="I141" i="5"/>
  <c r="O141" i="5" s="1"/>
  <c r="I138" i="5"/>
  <c r="O138" i="5" s="1"/>
  <c r="I134" i="5"/>
  <c r="O134" i="5" s="1"/>
  <c r="I131" i="5"/>
  <c r="O131" i="5" s="1"/>
  <c r="I128" i="5"/>
  <c r="O128" i="5" s="1"/>
  <c r="I125" i="5"/>
  <c r="O125" i="5" s="1"/>
  <c r="I122" i="5"/>
  <c r="O122" i="5" s="1"/>
  <c r="I119" i="5"/>
  <c r="O119" i="5" s="1"/>
  <c r="I116" i="5"/>
  <c r="O116" i="5" s="1"/>
  <c r="I113" i="5"/>
  <c r="O113" i="5" s="1"/>
  <c r="I110" i="5"/>
  <c r="O110" i="5" s="1"/>
  <c r="I107" i="5"/>
  <c r="O107" i="5" s="1"/>
  <c r="I104" i="5"/>
  <c r="O104" i="5" s="1"/>
  <c r="I101" i="5"/>
  <c r="O101" i="5" s="1"/>
  <c r="I98" i="5"/>
  <c r="O98" i="5" s="1"/>
  <c r="I95" i="5"/>
  <c r="O95" i="5" s="1"/>
  <c r="I92" i="5"/>
  <c r="O92" i="5" s="1"/>
  <c r="O88" i="5"/>
  <c r="I88" i="5"/>
  <c r="I85" i="5"/>
  <c r="O85" i="5" s="1"/>
  <c r="I82" i="5"/>
  <c r="O82" i="5" s="1"/>
  <c r="O79" i="5"/>
  <c r="I79" i="5"/>
  <c r="I76" i="5"/>
  <c r="O76" i="5" s="1"/>
  <c r="I73" i="5"/>
  <c r="O73" i="5" s="1"/>
  <c r="O70" i="5"/>
  <c r="I70" i="5"/>
  <c r="I67" i="5"/>
  <c r="O67" i="5" s="1"/>
  <c r="I64" i="5"/>
  <c r="O64" i="5" s="1"/>
  <c r="I61" i="5"/>
  <c r="O61" i="5" s="1"/>
  <c r="I58" i="5"/>
  <c r="O58" i="5" s="1"/>
  <c r="I55" i="5"/>
  <c r="O55" i="5" s="1"/>
  <c r="I52" i="5"/>
  <c r="O52" i="5" s="1"/>
  <c r="I49" i="5"/>
  <c r="O49" i="5" s="1"/>
  <c r="I46" i="5"/>
  <c r="O46" i="5" s="1"/>
  <c r="I43" i="5"/>
  <c r="O43" i="5" s="1"/>
  <c r="I40" i="5"/>
  <c r="O40" i="5" s="1"/>
  <c r="I37" i="5"/>
  <c r="O37" i="5" s="1"/>
  <c r="I34" i="5"/>
  <c r="O34" i="5" s="1"/>
  <c r="I31" i="5"/>
  <c r="O31" i="5" s="1"/>
  <c r="I28" i="5"/>
  <c r="O28" i="5" s="1"/>
  <c r="I25" i="5"/>
  <c r="O25" i="5" s="1"/>
  <c r="I22" i="5"/>
  <c r="O22" i="5" s="1"/>
  <c r="I19" i="5"/>
  <c r="I15" i="5"/>
  <c r="O15" i="5" s="1"/>
  <c r="I12" i="5"/>
  <c r="O12" i="5" s="1"/>
  <c r="I9" i="5"/>
  <c r="O9" i="5" s="1"/>
  <c r="I84" i="4"/>
  <c r="O84" i="4" s="1"/>
  <c r="I81" i="4"/>
  <c r="O81" i="4" s="1"/>
  <c r="I78" i="4"/>
  <c r="O78" i="4" s="1"/>
  <c r="I75" i="4"/>
  <c r="O75" i="4" s="1"/>
  <c r="I72" i="4"/>
  <c r="O72" i="4" s="1"/>
  <c r="I69" i="4"/>
  <c r="O69" i="4" s="1"/>
  <c r="I66" i="4"/>
  <c r="O66" i="4" s="1"/>
  <c r="I63" i="4"/>
  <c r="O63" i="4" s="1"/>
  <c r="I60" i="4"/>
  <c r="O60" i="4" s="1"/>
  <c r="I57" i="4"/>
  <c r="O57" i="4" s="1"/>
  <c r="I54" i="4"/>
  <c r="O54" i="4" s="1"/>
  <c r="I51" i="4"/>
  <c r="O51" i="4" s="1"/>
  <c r="I48" i="4"/>
  <c r="O48" i="4" s="1"/>
  <c r="I45" i="4"/>
  <c r="O45" i="4" s="1"/>
  <c r="I42" i="4"/>
  <c r="O42" i="4" s="1"/>
  <c r="I39" i="4"/>
  <c r="O39" i="4" s="1"/>
  <c r="I36" i="4"/>
  <c r="O36" i="4" s="1"/>
  <c r="I33" i="4"/>
  <c r="O33" i="4" s="1"/>
  <c r="I30" i="4"/>
  <c r="O30" i="4" s="1"/>
  <c r="I27" i="4"/>
  <c r="O27" i="4" s="1"/>
  <c r="I24" i="4"/>
  <c r="O24" i="4" s="1"/>
  <c r="I21" i="4"/>
  <c r="O21" i="4" s="1"/>
  <c r="I18" i="4"/>
  <c r="O18" i="4" s="1"/>
  <c r="I15" i="4"/>
  <c r="O15" i="4" s="1"/>
  <c r="I12" i="4"/>
  <c r="O12" i="4" s="1"/>
  <c r="I9" i="4"/>
  <c r="O9" i="4" s="1"/>
  <c r="R8" i="4" s="1"/>
  <c r="O8" i="4" s="1"/>
  <c r="O2" i="4" s="1"/>
  <c r="D12" i="1" s="1"/>
  <c r="I15" i="3"/>
  <c r="O15" i="3" s="1"/>
  <c r="I12" i="3"/>
  <c r="O12" i="3" s="1"/>
  <c r="O9" i="3"/>
  <c r="I55" i="2"/>
  <c r="O55" i="2" s="1"/>
  <c r="I52" i="2"/>
  <c r="O52" i="2" s="1"/>
  <c r="I49" i="2"/>
  <c r="O49" i="2" s="1"/>
  <c r="I46" i="2"/>
  <c r="O46" i="2" s="1"/>
  <c r="I42" i="2"/>
  <c r="O42" i="2" s="1"/>
  <c r="I39" i="2"/>
  <c r="O39" i="2" s="1"/>
  <c r="I36" i="2"/>
  <c r="O36" i="2" s="1"/>
  <c r="I33" i="2"/>
  <c r="O33" i="2" s="1"/>
  <c r="I30" i="2"/>
  <c r="O30" i="2" s="1"/>
  <c r="I27" i="2"/>
  <c r="O27" i="2" s="1"/>
  <c r="I24" i="2"/>
  <c r="O24" i="2" s="1"/>
  <c r="I21" i="2"/>
  <c r="O21" i="2" s="1"/>
  <c r="I18" i="2"/>
  <c r="O18" i="2" s="1"/>
  <c r="I15" i="2"/>
  <c r="O15" i="2" s="1"/>
  <c r="I12" i="2"/>
  <c r="I9" i="2"/>
  <c r="O9" i="2" s="1"/>
  <c r="Q51" i="7" l="1"/>
  <c r="I51" i="7" s="1"/>
  <c r="Q133" i="7"/>
  <c r="I133" i="7" s="1"/>
  <c r="Q45" i="2"/>
  <c r="I45" i="2" s="1"/>
  <c r="Q8" i="2"/>
  <c r="I8" i="2" s="1"/>
  <c r="I3" i="2" s="1"/>
  <c r="C10" i="1" s="1"/>
  <c r="O65" i="6"/>
  <c r="R64" i="6" s="1"/>
  <c r="O64" i="6" s="1"/>
  <c r="R78" i="6"/>
  <c r="O78" i="6" s="1"/>
  <c r="Q8" i="3"/>
  <c r="I8" i="3" s="1"/>
  <c r="I3" i="3" s="1"/>
  <c r="C11" i="1" s="1"/>
  <c r="Q91" i="5"/>
  <c r="I91" i="5" s="1"/>
  <c r="O12" i="2"/>
  <c r="R45" i="2"/>
  <c r="O45" i="2" s="1"/>
  <c r="R8" i="3"/>
  <c r="O8" i="3" s="1"/>
  <c r="O2" i="3" s="1"/>
  <c r="D11" i="1" s="1"/>
  <c r="Q159" i="5"/>
  <c r="I159" i="5" s="1"/>
  <c r="Q40" i="7"/>
  <c r="I40" i="7" s="1"/>
  <c r="O41" i="7"/>
  <c r="R40" i="7" s="1"/>
  <c r="O40" i="7" s="1"/>
  <c r="R159" i="5"/>
  <c r="O159" i="5" s="1"/>
  <c r="Q24" i="6"/>
  <c r="I24" i="6" s="1"/>
  <c r="O28" i="6"/>
  <c r="R24" i="6" s="1"/>
  <c r="O24" i="6" s="1"/>
  <c r="R55" i="7"/>
  <c r="O55" i="7" s="1"/>
  <c r="Q89" i="7"/>
  <c r="I89" i="7" s="1"/>
  <c r="O93" i="7"/>
  <c r="R89" i="7" s="1"/>
  <c r="O89" i="7" s="1"/>
  <c r="Q8" i="5"/>
  <c r="I8" i="5" s="1"/>
  <c r="R91" i="5"/>
  <c r="O91" i="5" s="1"/>
  <c r="Q137" i="5"/>
  <c r="I137" i="5" s="1"/>
  <c r="Q246" i="5"/>
  <c r="I246" i="5" s="1"/>
  <c r="O250" i="5"/>
  <c r="R246" i="5" s="1"/>
  <c r="O246" i="5" s="1"/>
  <c r="Q8" i="6"/>
  <c r="I8" i="6" s="1"/>
  <c r="Q68" i="6"/>
  <c r="I68" i="6" s="1"/>
  <c r="O72" i="6"/>
  <c r="R68" i="6" s="1"/>
  <c r="O68" i="6" s="1"/>
  <c r="Q253" i="5"/>
  <c r="I253" i="5" s="1"/>
  <c r="O254" i="5"/>
  <c r="R253" i="5" s="1"/>
  <c r="O253" i="5" s="1"/>
  <c r="R8" i="6"/>
  <c r="O8" i="6" s="1"/>
  <c r="Q8" i="7"/>
  <c r="I8" i="7" s="1"/>
  <c r="I3" i="7" s="1"/>
  <c r="C15" i="1" s="1"/>
  <c r="Q21" i="7"/>
  <c r="I21" i="7" s="1"/>
  <c r="Q18" i="5"/>
  <c r="I18" i="5" s="1"/>
  <c r="O19" i="5"/>
  <c r="R18" i="5" s="1"/>
  <c r="O18" i="5" s="1"/>
  <c r="R8" i="5"/>
  <c r="O8" i="5" s="1"/>
  <c r="R137" i="5"/>
  <c r="O137" i="5" s="1"/>
  <c r="Q224" i="5"/>
  <c r="I224" i="5" s="1"/>
  <c r="O228" i="5"/>
  <c r="R224" i="5" s="1"/>
  <c r="O224" i="5" s="1"/>
  <c r="R8" i="2"/>
  <c r="O8" i="2" s="1"/>
  <c r="O2" i="2" s="1"/>
  <c r="D10" i="1" s="1"/>
  <c r="E10" i="1" s="1"/>
  <c r="Q8" i="4"/>
  <c r="I8" i="4" s="1"/>
  <c r="I3" i="4" s="1"/>
  <c r="C12" i="1" s="1"/>
  <c r="E12" i="1" s="1"/>
  <c r="Q178" i="5"/>
  <c r="I178" i="5" s="1"/>
  <c r="O179" i="5"/>
  <c r="R178" i="5" s="1"/>
  <c r="O178" i="5" s="1"/>
  <c r="Q78" i="6"/>
  <c r="I78" i="6" s="1"/>
  <c r="R8" i="7"/>
  <c r="O8" i="7" s="1"/>
  <c r="R21" i="7"/>
  <c r="O21" i="7" s="1"/>
  <c r="O2" i="6" l="1"/>
  <c r="D14" i="1" s="1"/>
  <c r="E11" i="1"/>
  <c r="O2" i="7"/>
  <c r="D15" i="1" s="1"/>
  <c r="E15" i="1" s="1"/>
  <c r="I3" i="5"/>
  <c r="C13" i="1" s="1"/>
  <c r="C6" i="1" s="1"/>
  <c r="I3" i="6"/>
  <c r="C14" i="1" s="1"/>
  <c r="E14" i="1" s="1"/>
  <c r="O2" i="5"/>
  <c r="D13" i="1" s="1"/>
  <c r="E13" i="1" l="1"/>
  <c r="C7" i="1" s="1"/>
</calcChain>
</file>

<file path=xl/sharedStrings.xml><?xml version="1.0" encoding="utf-8"?>
<sst xmlns="http://schemas.openxmlformats.org/spreadsheetml/2006/main" count="2882" uniqueCount="842">
  <si>
    <t>Firma: Firma</t>
  </si>
  <si>
    <t>Rekapitulace ceny</t>
  </si>
  <si>
    <t>Stavba: 20094 - Rekonstrukce mostu „Šmelcovna“ v Boskovicích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</si>
  <si>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</si>
  <si>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</si>
  <si>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</si>
  <si>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</si>
  <si>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</si>
  <si>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</si>
  <si>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</si>
  <si>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</si>
  <si>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</si>
  <si>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</si>
  <si>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</si>
  <si>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</si>
  <si>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20094</t>
  </si>
  <si>
    <t>Rekonstrukce mostu „Šmelcovna“ v Boskovicích</t>
  </si>
  <si>
    <t>O</t>
  </si>
  <si>
    <t>Rozpočet:</t>
  </si>
  <si>
    <t>0,00</t>
  </si>
  <si>
    <t>15,00</t>
  </si>
  <si>
    <t>21,00</t>
  </si>
  <si>
    <t>3</t>
  </si>
  <si>
    <t>2</t>
  </si>
  <si>
    <t>SO 002.1</t>
  </si>
  <si>
    <t>Všeobecné konstrukce a práce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</si>
  <si>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</si>
  <si>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</si>
  <si>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</si>
  <si>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</si>
  <si>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</si>
  <si>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</si>
  <si>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</si>
  <si>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</si>
  <si>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</si>
  <si>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</si>
  <si>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</si>
  <si>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</si>
  <si>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</si>
  <si>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</si>
  <si>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</si>
  <si>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</si>
  <si>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</si>
  <si>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Cenová soustava</t>
  </si>
  <si>
    <t>11</t>
  </si>
  <si>
    <t>SD</t>
  </si>
  <si>
    <t>P</t>
  </si>
  <si>
    <t>02750</t>
  </si>
  <si>
    <t/>
  </si>
  <si>
    <t>POMOC PRÁCE ZŘÍZ NEBO ZAJIŠŤ LEŠENÍ</t>
  </si>
  <si>
    <t>KPL</t>
  </si>
  <si>
    <t>2021_OTSKP</t>
  </si>
  <si>
    <t>PP</t>
  </si>
  <si>
    <t>Ochranné zábradlí po dobu od začátku bednění příčle po instalaci definitivního záchytného systému</t>
  </si>
  <si>
    <t>VV</t>
  </si>
  <si>
    <t>1=1,000 [A]</t>
  </si>
  <si>
    <t>02811</t>
  </si>
  <si>
    <t>PRŮZKUMNÉ PRÁCE GEOTECHNICKÉ NA POVRCHU</t>
  </si>
  <si>
    <t>Geotechnický dohled v průběhu základacích prací, přebírka základové spáry</t>
  </si>
  <si>
    <t>02910</t>
  </si>
  <si>
    <t>a</t>
  </si>
  <si>
    <t>OSTATNÍ POŽADAVKY - ZEMĚMĚŘIČSKÁ MĚŘENÍ</t>
  </si>
  <si>
    <t>Geodetické sledování během výstavby</t>
  </si>
  <si>
    <t>b</t>
  </si>
  <si>
    <t>Vytýčení stavby, geometrický plán</t>
  </si>
  <si>
    <t>c</t>
  </si>
  <si>
    <t>Zaměření skutečného stavu po provedení stavby</t>
  </si>
  <si>
    <t>029412</t>
  </si>
  <si>
    <t>OSTATNÍ POŽADAVKY - VYPRACOVÁNÍ MOSTNÍHO LISTU</t>
  </si>
  <si>
    <t>KUS</t>
  </si>
  <si>
    <t>Mostní list</t>
  </si>
  <si>
    <t>7</t>
  </si>
  <si>
    <t>02943</t>
  </si>
  <si>
    <t>OSTATNÍ POŽADAVKY - VYPRACOVÁNÍ RDS</t>
  </si>
  <si>
    <t>Dokumentace RDS</t>
  </si>
  <si>
    <t>8</t>
  </si>
  <si>
    <t>02944</t>
  </si>
  <si>
    <t>OSTAT POŽADAVKY - DOKUMENTACE SKUTEČ PROVEDENÍ V DIGIT FORMĚ</t>
  </si>
  <si>
    <t>Dokumentace DSPS</t>
  </si>
  <si>
    <t>02950</t>
  </si>
  <si>
    <t>OSTATNÍ POŽADAVKY - POSUDKY, KONTROLY, REVIZNÍ ZPRÁVY</t>
  </si>
  <si>
    <t>Vypracování plánu kontrol a údržby</t>
  </si>
  <si>
    <t>02953</t>
  </si>
  <si>
    <t>OSTATNÍ POŽADAVKY - HLAVNÍ MOSTNÍ PROHLÍDKA</t>
  </si>
  <si>
    <t>První hlavní prohlídka mostu</t>
  </si>
  <si>
    <t>03100</t>
  </si>
  <si>
    <t>ZAŘÍZENÍ STAVENIŠTĚ - ZŘÍZENÍ, PROVOZ, DEMONTÁŽ</t>
  </si>
  <si>
    <t>Zařízení staveniště</t>
  </si>
  <si>
    <t>12</t>
  </si>
  <si>
    <t>03210x</t>
  </si>
  <si>
    <t>ZAŘÍZENÍ PRO DODÁVKU ELEKTRICKÉHO PROUDU</t>
  </si>
  <si>
    <t>DEN</t>
  </si>
  <si>
    <t>Náhradní agregát</t>
  </si>
  <si>
    <t>- agregát: 11=11,000 [A]</t>
  </si>
  <si>
    <t>Ostatní konstrukce a práce</t>
  </si>
  <si>
    <t>13</t>
  </si>
  <si>
    <t>916811</t>
  </si>
  <si>
    <t>ODDĚL OPLOCENÍ S PODSTAVCI DRÁTĚNNÉ - DOD A MONTÁŽ</t>
  </si>
  <si>
    <t>M</t>
  </si>
  <si>
    <t>Oplocení staveniště - dodávka</t>
  </si>
  <si>
    <t>-oplocení: 28=28,000 [A] 
 -oplocení: 45=45,000 [B] 
Celkem: A+B=73,000 [C]</t>
  </si>
  <si>
    <t>14</t>
  </si>
  <si>
    <t>916813</t>
  </si>
  <si>
    <t>ODDĚL OPLOCENÍ S PODSTAVCI DRÁTĚNNÉ - DEMONTÁŽ</t>
  </si>
  <si>
    <t>Oplocení staveniště - demontáž</t>
  </si>
  <si>
    <t>- dle pol. 916811: 73=73,000 [A]</t>
  </si>
  <si>
    <t>15</t>
  </si>
  <si>
    <t>916819x</t>
  </si>
  <si>
    <t>ODDĚL OPLOCENÍ S PODSTAVCI DRÁTĚNNÉ - NÁJEMNÉ</t>
  </si>
  <si>
    <t>Oplocení staveniště - pronájem</t>
  </si>
  <si>
    <t>16</t>
  </si>
  <si>
    <t>93700x</t>
  </si>
  <si>
    <t>MOBILIÁŘ - MONTÁŽ S PŘEMÍSTĚNÍM</t>
  </si>
  <si>
    <t>Přesun mobiliáře, lavička + odpadkový koš</t>
  </si>
  <si>
    <t>- mobiliář: 2=2,000 [A]</t>
  </si>
  <si>
    <t>SO 002.2</t>
  </si>
  <si>
    <t>01400x</t>
  </si>
  <si>
    <t>POPLATKY</t>
  </si>
  <si>
    <t>Náhrada za vypnutí el.energie pro Povodí Moravy, 11 dní</t>
  </si>
  <si>
    <t>- předběžná cena za náhradu vypínání VN: 11=11,000 [A]</t>
  </si>
  <si>
    <t>029611</t>
  </si>
  <si>
    <t>OSTATNÍ POŽADAVKY - ODBORNÝ DOZOR</t>
  </si>
  <si>
    <t>HOD</t>
  </si>
  <si>
    <t>Dozor distributora energie</t>
  </si>
  <si>
    <t>- předběžná cena za dozor při práci v OP VN: 8*36=288,000 [A]</t>
  </si>
  <si>
    <t>03730x</t>
  </si>
  <si>
    <t>POMOC PRÁCE ZAJIŠŤ NEBO ZŘÍZ OCHRANU INŽENÝRSKÝCH SÍTÍ</t>
  </si>
  <si>
    <t>Vypínání el. energie</t>
  </si>
  <si>
    <t>- předběžná cena za vypínání VN : 4*11=44,000 [A]</t>
  </si>
  <si>
    <t>SO 182</t>
  </si>
  <si>
    <t>Dopravně inženýrská opatření</t>
  </si>
  <si>
    <t>911CC2</t>
  </si>
  <si>
    <t>SVODIDLO BETON, ÚROVEŇ ZADRŽ H2 VÝŠ 0,8M - MONTÁŽ S PŘESUNEM (BEZ DODÁVKY)</t>
  </si>
  <si>
    <t>Montáž dočasného jednostranného betonového svodidla výšky 0.7 m, délky 2.0 m, před a za provizorium po obou stranách, přesun ze starého mostu</t>
  </si>
  <si>
    <t>- betonové svodidlo: 4*2=8,000 [A]</t>
  </si>
  <si>
    <t>Montáž dočasného jednostranného betonového svodidla výšky 0.7 m, délky 2.0 m, před a za provizorium po obou stranách, přesun ze skladu</t>
  </si>
  <si>
    <t>- betonové svodidlo: 6*2=12,000 [A]</t>
  </si>
  <si>
    <t>911CC3</t>
  </si>
  <si>
    <t>SVODIDLO BETON, ÚROVEŇ ZADRŽ H2 VÝŠ 0,8M - DEMONTÁŽ S PŘESUNEM</t>
  </si>
  <si>
    <t>Demontáž dočasných betonových svodidel</t>
  </si>
  <si>
    <t>- dle pol. 911CC2a: 8=8,000 [A] 
 - dle pol. 911CC2b: 12=12,000 [B] 
Celkem: A+B=20,000 [C]</t>
  </si>
  <si>
    <t>911CC9</t>
  </si>
  <si>
    <t>SVODIDLO BETON, ÚROVEŇ ZADRŽ H2 VÝŠ 0,8M - NÁJEM</t>
  </si>
  <si>
    <t>MDEN</t>
  </si>
  <si>
    <t>Nájem dočasných betonových svodidel</t>
  </si>
  <si>
    <t>- dle pol. 911CC2b: 24*7*12=2 016,000 [A]</t>
  </si>
  <si>
    <t>914132</t>
  </si>
  <si>
    <t>DOPRAVNÍ ZNAČKY ZÁKLADNÍ VELIKOSTI OCELOVÉ FÓLIE TŘ 2 - MONTÁŽ S PŘEMÍSTĚNÍM</t>
  </si>
  <si>
    <t>Montáž a umístění provizorního dopravního značení, vč. přestavení značek , včetně kontroly v průběhu výstavby</t>
  </si>
  <si>
    <t>- A6a: 1=1,000 [A] 
 - C9a: 1=1,000 [B] 
 - C9b: 1=1,000 [C] 
 - IS21b: 2=2,000 [D] 
 - IS21c: 1=1,000 [E] 
 - P4: 1=1,000 [F] 
 - P7: 1=1,000 [G] 
 - P8: 1=1,000 [H] 
Celkem: A+B+C+D+E+F+G+H=9,000 [I]</t>
  </si>
  <si>
    <t>- A15: 2=2,000 [A] 
 - B1: 2=2,000 [B] 
 - B20a (30): 2=2,000 [C] 
 - B20a (50) – na reflexním podkladu: 2=2,000 [D] 
 - B20a (70) – na reflexním podkladu: 2=2,000 [E] 
 - B21a – na reflexním podkladu: 2=2,000 [F] 
 - B26: 2=2,000 [G] 
 - E7b: 2=2,000 [H] 
 - E13 (MIMO VOZIDEL STAVBY): 2=2,000 [I] 
 - B13 (11t): 2=2,000 [J] 
 - E13 (JEDINÉ VOZIDLO 35t): 2=2,000 [K] 
Celkem: A+B+C+D+E+F+G+H+I+J+K=22,000 [L]</t>
  </si>
  <si>
    <t>914133</t>
  </si>
  <si>
    <t>DOPRAVNÍ ZNAČKY ZÁKLADNÍ VELIKOSTI OCELOVÉ FÓLIE TŘ 2 - DEMONTÁŽ</t>
  </si>
  <si>
    <t>Demontáž provizorního dopravního značení, použítí následně na mostě</t>
  </si>
  <si>
    <t>- dle pol. 914132a: 9=9,000 [A]</t>
  </si>
  <si>
    <t>Demontáž provizorního dopravního značení</t>
  </si>
  <si>
    <t>- dle pol. 914132b: 22=22,000 [A]</t>
  </si>
  <si>
    <t>914139</t>
  </si>
  <si>
    <t>DOPRAV ZNAČKY ZÁKLAD VEL OCEL FÓLIE TŘ 2 - NÁJEMNÉ</t>
  </si>
  <si>
    <t>KSDEN</t>
  </si>
  <si>
    <t>Pronájem provizorního dopravního značení</t>
  </si>
  <si>
    <t>- dle pol. 914132b: 22*24*7=3 696,000 [A]</t>
  </si>
  <si>
    <t>914432</t>
  </si>
  <si>
    <t>DOPRAVNÍ ZNAČKY 100X150CM OCELOVÉ FÓLIE TŘ 2 - MONTÁŽ S PŘEMÍSTĚNÍM</t>
  </si>
  <si>
    <t>IP22 (POZOR VÝJEZD VOZIDEL STAVBY): 2=2,000 [A]</t>
  </si>
  <si>
    <t>914433</t>
  </si>
  <si>
    <t>DOPRAVNÍ ZNAČKY 100X150CM OCELOVÉ FÓLIE TŘ 2 - DEMONTÁŽ</t>
  </si>
  <si>
    <t>- dle pol. 914432: 2=2,000 [A]</t>
  </si>
  <si>
    <t>914439</t>
  </si>
  <si>
    <t>DOPRAV ZNAČKY 100X150CM OCEL FÓLIE TŘ 2 - NÁJEMNÉ</t>
  </si>
  <si>
    <t>- dle pol. 914432: 2*24*7=336,000 [A]</t>
  </si>
  <si>
    <t>914922</t>
  </si>
  <si>
    <t>SLOUPKY A STOJKY DZ Z OCEL TRUBEK DO PATKY MONTÁŽ S PŘESUNEM</t>
  </si>
  <si>
    <t>Montáž sloupků či stojek provizorního dopravního značení, vč. patek</t>
  </si>
  <si>
    <t>- dle pol. 914132a: 1*9=9,000 [A] 
 - dle pol. 914132b: 1*22=22,000 [B] 
 - dle pol. 914432: 2*2=4,000 [C] 
Celkem: A+B+C=35,000 [D]</t>
  </si>
  <si>
    <t>914923</t>
  </si>
  <si>
    <t>SLOUPKY A STOJKY DZ Z OCEL TRUBEK DO PATKY DEMONTÁŽ</t>
  </si>
  <si>
    <t>Demontáž sloupků či stojek provizorního dopravního značení</t>
  </si>
  <si>
    <t>- dle pol. 914922: 35=35,000 [A]</t>
  </si>
  <si>
    <t>914929</t>
  </si>
  <si>
    <t>SLOUPKY A STOJKY DZ Z OCEL TRUBEK DO PATKY NÁJEMNÉ</t>
  </si>
  <si>
    <t>Pronájem sloupků či stojek provizorního dopravního značení</t>
  </si>
  <si>
    <t>- dle pol. 914132b: 22*24*7=3 696,000 [A] 
 - dle pol. 914432: 4*24*7=672,000 [B] 
Celkem: A+B=4 368,000 [C]</t>
  </si>
  <si>
    <t>916122</t>
  </si>
  <si>
    <t>DOPRAV SVĚTLO VÝSTRAŽ SOUPRAVA 3KS - MONTÁŽ S PŘESUNEM</t>
  </si>
  <si>
    <t>Montáž a umístění provizorního dopravního značení</t>
  </si>
  <si>
    <t>- S7 - 2x(3 ks): 2=2,000 [A]</t>
  </si>
  <si>
    <t>17</t>
  </si>
  <si>
    <t>916123</t>
  </si>
  <si>
    <t>DOPRAV SVĚTLO VÝSTRAŽ SOUPRAVA 3KS - DEMONTÁŽ</t>
  </si>
  <si>
    <t>- dle pol. 916122: 2=2,000 [A]</t>
  </si>
  <si>
    <t>18</t>
  </si>
  <si>
    <t>916129</t>
  </si>
  <si>
    <t>DOPRAV SVĚTLO VÝSTRAŽ SOUPRAVA 3KS - NÁJEMNÉ</t>
  </si>
  <si>
    <t>- dle pol. 916122: 2*24*7=336,000 [A]</t>
  </si>
  <si>
    <t>19</t>
  </si>
  <si>
    <t>916312</t>
  </si>
  <si>
    <t>DOPRAVNÍ ZÁBRANY Z2 S FÓLIÍ TŘ 1 - MONTÁŽ S PŘESUNEM</t>
  </si>
  <si>
    <t>- Z2: 2=2,000 [A]</t>
  </si>
  <si>
    <t>20</t>
  </si>
  <si>
    <t>916313</t>
  </si>
  <si>
    <t>DOPRAVNÍ ZÁBRANY Z2 S FÓLIÍ TŘ 1 - DEMONTÁŽ</t>
  </si>
  <si>
    <t>- dle pol. 916312: 2=2,000 [A]</t>
  </si>
  <si>
    <t>21</t>
  </si>
  <si>
    <t>916319</t>
  </si>
  <si>
    <t>DOPRAVNÍ ZÁBRANY Z2 - NÁJEMNÉ</t>
  </si>
  <si>
    <t>- dle pol. 916312: 2*24*7=336,000 [A]</t>
  </si>
  <si>
    <t>22</t>
  </si>
  <si>
    <t>916332</t>
  </si>
  <si>
    <t>SMĚROVACÍ DESKY Z4 JEDNOSTR S FÓLIÍ TŘ 1 - MONTÁŽ S PŘESUNEM</t>
  </si>
  <si>
    <t>- Z4a: 8=8,000 [A] 
 - Z4b: 6=6,000 [B] 
Celkem: A+B=14,000 [C]</t>
  </si>
  <si>
    <t>23</t>
  </si>
  <si>
    <t>916333</t>
  </si>
  <si>
    <t>SMĚROVACÍ DESKY Z4 JEDNOSTR S FÓLIÍ TŘ 1 - DEMONTÁŽ</t>
  </si>
  <si>
    <t>- dle pol. 916332: 14=14,000 [A]</t>
  </si>
  <si>
    <t>24</t>
  </si>
  <si>
    <t>916339</t>
  </si>
  <si>
    <t>SMĚROVACÍ DESKY Z4 - NÁJEMNÉ</t>
  </si>
  <si>
    <t>- dle pol. 916332: 14*24*7=2 352,000 [A]</t>
  </si>
  <si>
    <t>25</t>
  </si>
  <si>
    <t>953211</t>
  </si>
  <si>
    <t>BEZPEČNOST ZNAČKY RETROREFLEX NA HLINÍK PLECHU DOD A MONTÁŽ</t>
  </si>
  <si>
    <t>"Montáž a umístění provizorního dopravního značení, 
žlutozelený retroreflexní podklad pro zvýraznění symbolu dopravní značky, třída 3, 
pod značku B20a (50), B20a (70), B21a, 
vč. přestavení značek v případě změny , včetně kontroly v průběhu výstavby"</t>
  </si>
  <si>
    <t>- reflexní podklad: 6=6,000 [A]</t>
  </si>
  <si>
    <t>26</t>
  </si>
  <si>
    <t>953213</t>
  </si>
  <si>
    <t>BEZPEČNOST ZNAČKY RETROREFLEX NA HLINÍK PLECHU DEMONTÁŽ</t>
  </si>
  <si>
    <t>- dle pol. 953211: 6=6,000 [A]</t>
  </si>
  <si>
    <t>SO 201</t>
  </si>
  <si>
    <t>Most</t>
  </si>
  <si>
    <t>014121</t>
  </si>
  <si>
    <t>POPLATKY ZA SKLÁDKU TYP S-OO (OSTATNÍ ODPAD)</t>
  </si>
  <si>
    <t>M3</t>
  </si>
  <si>
    <t>Nevhodná zemina a kamenivo z výkopů, 
vč. uložení na skládku</t>
  </si>
  <si>
    <t>- dle pol. 113328 - ODSTRAN PODKL ZPEVNĚNÝCH PLOCH Z KAMENIVA NESTMEL, ODVOZ DO 20KM: 21,5=21,500 [A] 
 - dle pol. 124738 - VYKOPÁVKY PRO KORYTA VODOTEČÍ TŘ. I, ODVOZ DO 20KM: 83,675=83,675 [B] 
 - dle pol. 125731b - VYKOPÁVKY ZE ZEMNÍKŮ A SKLÁDEK TŘ. I, ODVOZ DO 1KM: 9,940=9,940 [C] 
 - dle pol. 131838 - HLOUBENÍ JAM ZAPAŽ I NEPAŽ TŘ. II, ODVOZ DO 20KM: 284,308=284,308 [D] 
 - dle pol. 17411b - ZÁSYP JAM A RÝH ZEMINOU SE ZHUTNĚNÍM: -60,753=-60,753 [E] 
 - dle pol. 17750 - ZEMNÍ HRÁZKY ZE ZEMIN NEPROPUSTNÝCH: 7,8=7,800 [F] 
Celkem: A+B+C+D+E+F=346,470 [G]</t>
  </si>
  <si>
    <t>014122</t>
  </si>
  <si>
    <t>T</t>
  </si>
  <si>
    <t>Konstrukce z kamene, beton, železobeton, vč. uložení na skládku</t>
  </si>
  <si>
    <t>- dle pol. 966138 - BOURÁNÍ KONSTRUKCÍ Z KAMENE NA MC S ODVOZEM DO 20KM: 2,5*111,924=279,810 [A] 
 - dle pol. 966168 - BOURÁNÍ KONSTRUKCÍ ZE ŽELEZOBETONU S ODVOZEM DO 20KM: 2,5*14,286=35,715 [B] 
Celkem: A+B=315,525 [C]</t>
  </si>
  <si>
    <t>Asfaltové směsi, podkladní vozovková vrstva, vč. uložení na skládku</t>
  </si>
  <si>
    <t>- dle pol. 113138 - ODSTRANĚNÍ KRYTU ZPEVNĚNÝCH PLOCH S ASFALT POJIVEM, ODVOZ DO 20KM: 2,2*28,671=63,076 [A] 
 - dle pol. 113728 - FRÉZOVÁNÍ ZPEVNĚNÝCH PLOCH ASFALTOVÝCH, ODVOZ DO 20KM: 2,2*44,209=97,260 [B] 
Celkem: A+B=160,336 [C]</t>
  </si>
  <si>
    <t>Zemní práce</t>
  </si>
  <si>
    <t>11120</t>
  </si>
  <si>
    <t>ODSTRANĚNÍ KŘOVIN</t>
  </si>
  <si>
    <t>M2</t>
  </si>
  <si>
    <t>"Odstranění křovin a náletů 
likvidace v řežii zhotovitele"</t>
  </si>
  <si>
    <t>- nálet: 596=596,000 [A]</t>
  </si>
  <si>
    <t>11204</t>
  </si>
  <si>
    <t>KÁCENÍ STROMŮ D KMENE DO 0,3M S ODSTRANĚNÍM PAŘEZŮ</t>
  </si>
  <si>
    <t>"Kácení stromů, 
likvidace v řežii zhotovitele"</t>
  </si>
  <si>
    <t>- stromy viz dendrologický průzkum (1,2,3,4,5,7,8,9,11,15,16,17,18): 13=13,000 [A]</t>
  </si>
  <si>
    <t>11211</t>
  </si>
  <si>
    <t>KÁCENÍ STROMŮ D KMENE DO 0,5M</t>
  </si>
  <si>
    <t>- stromy viz dendrologický průzkum (6,14): 2=2,000 [A]</t>
  </si>
  <si>
    <t>113138</t>
  </si>
  <si>
    <t>ODSTRANĚNÍ KRYTU ZPEVNĚNÝCH PLOCH S ASFALT POJIVEM, ODVOZ DO 20KM</t>
  </si>
  <si>
    <t>"Znečištěná zemina na mostě v celkové tloušťce 300 mm, 
vč. odvozu na skládku"</t>
  </si>
  <si>
    <t>- znečištěná zemina: 0,3*95,57=28,671 [A]</t>
  </si>
  <si>
    <t>113328</t>
  </si>
  <si>
    <t>ODSTRAN PODKL ZPEVNĚNÝCH PLOCH Z KAMENIVA NESTMEL, ODVOZ DO 20KM</t>
  </si>
  <si>
    <t>"Podkladní vrstvy vozovky, 
vč. odvozu na skládku"</t>
  </si>
  <si>
    <t>- před op1: 0,5*29,5=14,750 [A] 
 - za op2: 0,5*13,5=6,750 [B] 
Celkem: A+B=21,500 [C]</t>
  </si>
  <si>
    <t>113728</t>
  </si>
  <si>
    <t>FRÉZOVÁNÍ ZPEVNĚNÝCH PLOCH ASFALTOVÝCH, ODVOZ DO 20KM</t>
  </si>
  <si>
    <t>"Frézování úseku na mostě v tl. 250 mm, mimo most v tl. 60 mm, 
vč. odvozu na skládku"</t>
  </si>
  <si>
    <t>- na mostě: 0,25*95,57=23,893 [A] 
 - mimo most: 0,06*267,85=16,071 [B] 
 - mimo most: 0,06*70,76=4,246 [C] 
Celkem: A+B+C=44,210 [D]</t>
  </si>
  <si>
    <t>113764</t>
  </si>
  <si>
    <t>FRÉZOVÁNÍ DRÁŽKY PRŮŘEZU DO 400MM2 V ASFALTOVÉ VOZOVCE</t>
  </si>
  <si>
    <t>Drážka kolem říms, mostních závěru a v místě napojení na stávající stav</t>
  </si>
  <si>
    <t>- podél levé římsy: 22=22,000 [A] 
 - podél pravé římsy: 20=20,000 [B] 
 - podél zpevnění před a za levou římsou: 10,7=10,700 [C] 
 - podél zpevnění před a za pravou římsou: 2=2,000 [D] 
 - naříznutí nad rubem opěry 1: 5,5=5,500 [E] 
 - naříznutí nad rubem opěry 2: 5,35=5,350 [F] 
 - napojení u křižovatky:9,01=9,010 [G] 
 - napojení směr Dva Dvory: 3,75=3,750 [H] 
 - napojení směr Šmelcovna: 4,85=4,850 [I] 
Celkem: A+B+C+D+E+F+G+H+I=83,160 [J]</t>
  </si>
  <si>
    <t>11511</t>
  </si>
  <si>
    <t>ČERPÁNÍ VODY DO 500 L/MIN</t>
  </si>
  <si>
    <t>"ČERPÁNO SE SOUHLASEM INVESTORA 
čerpání nad rámec výkopových prací"</t>
  </si>
  <si>
    <t>- čerpání: 7*24=168,000 [A]</t>
  </si>
  <si>
    <t>11525</t>
  </si>
  <si>
    <t>PŘEVEDENÍ VODY POTRUBÍM DN 600 NEBO ŽLABY R.O. DO 2,0M</t>
  </si>
  <si>
    <t>Dočasné zatrubnění toku, trouba DN 600, zřízení a odstranění</t>
  </si>
  <si>
    <t>- zatrubnění: 32=32,000 [A]</t>
  </si>
  <si>
    <t>12110</t>
  </si>
  <si>
    <t>SEJMUTÍ ORNICE NEBO LESNÍ PŮDY</t>
  </si>
  <si>
    <t>"Sejmutí ornice v prostoru dočasného záboru v tl. 0,20 m, 
vč. odvozu na mezideponii"</t>
  </si>
  <si>
    <t>- žlab: 10=10,000 [A] 
 - op1, vlevo od silnice: 45=45,000 [B] 
 - op1, vpravo od silnice: 86,8=86,800 [C] 
 - op1, vlevo od silnice, svah: 1,2*52,9=63,480 [D] 
 - op1, vpravo od silnice, svah: 1,2*53,2=63,840 [E] 
 - op2, vlevo od silnice: 38=38,000 [F] 
 - op2, vpravo od silnice: 9,8=9,800 [G] 
 - op2, vlevo od silnice, svah: 1,2*18,7=22,440 [H] 
Celkem plocha: A+B+C+D+E+F+G+H=339,360 [I] 
Celkem: 0,2*I=67,872 [J]</t>
  </si>
  <si>
    <t>12273</t>
  </si>
  <si>
    <t>ODKOPÁVKY A PROKOPÁVKY OBECNÉ TŘ. I</t>
  </si>
  <si>
    <t>Odkop mikropilotážní plošiny, vč. odvozu na meziskládku</t>
  </si>
  <si>
    <t>- mikropilot.plošina za op2: 2*72,34=144,680 [A]</t>
  </si>
  <si>
    <t>124738</t>
  </si>
  <si>
    <t>VYKOPÁVKY PRO KORYTA VODOTEČÍ TŘ. I, ODVOZ DO 20KM</t>
  </si>
  <si>
    <t>Odkop pro zpevnění koryta, vč. odvozu na skládku</t>
  </si>
  <si>
    <t>- pro zpevnění, před op1: 9,75*1,65=16,088 [A] 
 - pro zpevnění, před op2: 17,75*1,25=22,188 [B] 
 - pro kamenou rovnaninu, op1: 0,5*85,8=42,900 [C] 
 - pro kamenou rovnaninu, op2: 0,5*5=2,500 [D] 
Celkem: A+B+C+D=83,676 [E]</t>
  </si>
  <si>
    <t>125731</t>
  </si>
  <si>
    <t>VYKOPÁVKY ZE ZEMNÍKŮ A SKLÁDEK TŘ. I, ODVOZ DO 1KM</t>
  </si>
  <si>
    <t>Vykopávky zeminy pro zpětné použití</t>
  </si>
  <si>
    <t>- ornice, dle pol. 12110 - SEJMUTÍ ORNICE NEBO LESNÍ PŮDY: 67,872=67,872 [A] 
 - zpětný zásyp pro mikropilot.plošinu, dle pol. 17411a - ZÁSYP JAM A RÝH ZEMINOU SE ZHUTNĚNÍM: 144,68=144,680 [B] 
 - zpětný zásyp líce křídel, dle pol. 17411b - ZÁSYP JAM A RÝH ZEMINOU SE ZHUTNĚNÍM: 60,753=60,753 [C] 
Celkem: A+B+C=273,305 [D]</t>
  </si>
  <si>
    <t>Odvoz zeminy na skládku, jedná se o zeminu z vývrtu pro záporové pažení</t>
  </si>
  <si>
    <t>- dle pol. 264215 - VRTY PRO PILOTY TŘ. II D DO 300MM: 3,1415*0,25*0,25/4*202,5=9,940 [A]</t>
  </si>
  <si>
    <t>131838</t>
  </si>
  <si>
    <t>HLOUBENÍ JAM ZAPAŽ I NEPAŽ TŘ. II, ODVOZ DO 20KM</t>
  </si>
  <si>
    <t>"Výkopy pro spodní stavbu, 
vč. odvozu na deponii (mezideponii)"</t>
  </si>
  <si>
    <t>- za op1: 4,8*21,75=104,400 [A] 
 - za op2: 4,85*8,35=40,498 [B] 
 - vlevo za op1: 3,4*17,2=58,480 [C] 
 - vpravo za op1: 3,4*10,25=34,850 [D] 
 - vlevo za op2: 3,2*9,8=31,360 [E] 
 - vpravo za op2: 3,2*4,6=14,720 [F] 
Celkem: A+B+C+D+E+F=284,308 [G]</t>
  </si>
  <si>
    <t>17120</t>
  </si>
  <si>
    <t>ULOŽENÍ SYPANINY DO NÁSYPŮ A NA SKLÁDKY BEZ ZHUTNĚNÍ</t>
  </si>
  <si>
    <t>Uložení sypaniny na skládku, deponii (mezideponii)</t>
  </si>
  <si>
    <t>- dle pol. 113328 - ODSTRAN PODKL ZPEVNĚNÝCH PLOCH Z KAMENIVA NESTMEL, ODVOZ DO 20KM: 21,5=21,500 [A] 
 - dle pol. 12110 - SEJMUTÍ ORNICE NEBO LESNÍ PŮDY: 67,872=67,872 [B] 
 - dle pol. 124738 - VYKOPÁVKY PRO KORYTA VODOTEČÍ TŘ. I, ODVOZ DO 20KM: 83,675=83,675 [C] 
 - dle pol. 125731b - VYKOPÁVKY ZE ZEMNÍKŮ A SKLÁDEK TŘ. I, ODVOZ DO 1KM: 9,940=9,940 [D] 
 - dle pol. 131838 - HLOUBENÍ JAM ZAPAŽ I NEPAŽ TŘ. II, ODVOZ DO 20KM: 284,308=284,308 [E] 
 - dle pol. 17750 - ZEMNÍ HRÁZKY ZE ZEMIN NEPROPUSTNÝCH: 7,8=7,800 [F] 
Celkem: A+B+C+D+E+F=475,095 [G]</t>
  </si>
  <si>
    <t>17411</t>
  </si>
  <si>
    <t>ZÁSYP JAM A RÝH ZEMINOU SE ZHUTNĚNÍM</t>
  </si>
  <si>
    <t>Zásypy výkopu pro mikropilotážní plošinu, z vykopaného materiálu</t>
  </si>
  <si>
    <t>Zásypy z líce křídel, z vykopané zeminy vhodné, vč. zhutnění na požadovanou hodnot</t>
  </si>
  <si>
    <t>- levé křdlo op1: 2/3*3,4*4,1=9,293 [A] 
 - pravé křídlo op1: 2/3*3,4*7,95=18,020 [B] 
 - levé křdlo op2: 1*3,2*6,45=20,640 [C] 
 - pravé křídlo op2: 1*3,2*4=12,800 [D] 
Celkem: A+B+C+D=60,753 [E]</t>
  </si>
  <si>
    <t>17481</t>
  </si>
  <si>
    <t>ZÁSYP JAM A RÝH Z NAKUPOVANÝCH MATERIÁLŮ</t>
  </si>
  <si>
    <t>Zásyp v přechodové oblasti, z nakupovaného materiálu, ze zeminy min. vhodné po vrstvách 300mm s hutněním na 100% PS</t>
  </si>
  <si>
    <t>- op1, základ: 7*0,75=5,250 [A] 
 - op2, základ: 7,12*0,75=5,340 [B] 
 - op1, pod drenáží: 5,5*3=16,500 [C] 
 - op2, pod drenáží: 7,12*3,8=27,056 [D] 
 - op2, pod drenáží, za křídly: 5,7*1,7*2,25=21,803 [E] 
Celkem: A+B+C+D+E=75,949 [F]</t>
  </si>
  <si>
    <t>17750</t>
  </si>
  <si>
    <t>ZEMNÍ HRÁZKY ZE ZEMIN NEPROPUSTNÝCH</t>
  </si>
  <si>
    <t>Hrázky pro navedení vody do zatrubnění, vč. odstranění a odvezení na skládku</t>
  </si>
  <si>
    <t>- hrázky: 2*0,6*1*6,5=7,800 [A]</t>
  </si>
  <si>
    <t>18220</t>
  </si>
  <si>
    <t>ROZPROSTŘENÍ ORNICE VE SVAHU</t>
  </si>
  <si>
    <t>Zpětné ohumusování v tl. 200 mm, včetně dovozu z meziskládky</t>
  </si>
  <si>
    <t>- žlab: 10,0=10,000 [A] 
 - op1, vlevo od silnice, svah: 63,48=63,480 [B] 
 - op1, vpravo od silnice, svah: 63,84=63,840 [C] 
 - op2, vlevo od silnice, svah: 22,44=22,440 [D] 
Celkem plocha: A+B+C+D=159,760 [E] 
Celkem: 0,2*E=31,952 [F]</t>
  </si>
  <si>
    <t>18230</t>
  </si>
  <si>
    <t>ROZPROSTŘENÍ ORNICE V ROVINĚ</t>
  </si>
  <si>
    <t>- op1, vlevo od silnice: 45,0=45,000 [A] 
 - op1, vpravo od silnice: 86,8=86,800 [B] 
 - op2, vlevo od silnice: 38,0=38,000 [C] 
 - op2, vpravo od silnice: 9,8=9,800 [D] 
Celkem plocha: A+B+C+D=179,600 [E] 
Celkem: 0,2*E=35,920 [F]</t>
  </si>
  <si>
    <t>18242</t>
  </si>
  <si>
    <t>ZALOŽENÍ TRÁVNÍKU HYDROOSEVEM NA ORNICI</t>
  </si>
  <si>
    <t>Založení trávníku, plocha (objem/tl.)</t>
  </si>
  <si>
    <t>- dle pol. 18220: 31,952/0,2=159,760 [A] 
 - dle pol. 18230: 35,92/0,2=179,600 [B] 
Celkem: A+B=339,360 [C]</t>
  </si>
  <si>
    <t>27</t>
  </si>
  <si>
    <t>18247</t>
  </si>
  <si>
    <t>OŠETŘOVÁNÍ TRÁVNÍKU</t>
  </si>
  <si>
    <t>2x ošetřování</t>
  </si>
  <si>
    <t>- dle pol. 18242: 2*339,36=678,720 [A]</t>
  </si>
  <si>
    <t>Základy</t>
  </si>
  <si>
    <t>28</t>
  </si>
  <si>
    <t>21203</t>
  </si>
  <si>
    <t>TRATIVODY KOMPLET Z TRUB NEKOV DN DO 150MM</t>
  </si>
  <si>
    <t>Rubová drenáž PVC DN 150 mm, vč. obsypu a prostupů přes opěry</t>
  </si>
  <si>
    <t>- op1: 10,0=10,000 [A] 
 - op2: 13,35=13,350 [B] 
Celkem: A+B=23,350 [C]</t>
  </si>
  <si>
    <t>29</t>
  </si>
  <si>
    <t>21341</t>
  </si>
  <si>
    <t>DRENÁŽNÍ VRSTVY Z PLASTBETONU (PLASTMALTY)</t>
  </si>
  <si>
    <t>Drenážní vrstva z polymerbetonu na NK, při římsách po délce mostu</t>
  </si>
  <si>
    <t>- vlevo: 0,15*0,05*16,5=0,124 [A] 
 - vpravo: 0,15*0,05*15,5=0,116 [B] 
 - v místě ODV: 2*0,05*0,5=0,050 [C] 
 - v místě OIZ: 7*0,3*0,05*0,5=0,053 [D] 
Celkem: A+B+C+D=0,343 [E]</t>
  </si>
  <si>
    <t>30</t>
  </si>
  <si>
    <t>22694</t>
  </si>
  <si>
    <t>ZÁPOROVÉ PAŽENÍ Z KOVU DOČASNÉ</t>
  </si>
  <si>
    <t>Zápory HEB140 S355 (33.8 kg/m), osazení do připravených vrtů, včetně zasypání štěrkem, vč. vytažení</t>
  </si>
  <si>
    <t>- op1: 13*7,5=97,500 [A] 
 - op2: 14*7,5=105,000 [B] 
Celkem délka: A+B=202,500 [C] 
Celkem: 33,8/1000*C=6,845 [D]</t>
  </si>
  <si>
    <t>31</t>
  </si>
  <si>
    <t>22695A</t>
  </si>
  <si>
    <t>VÝDŘEVA ZÁPOROVÉHO PAŽENÍ DOČASNÁ (PLOCHA)</t>
  </si>
  <si>
    <t>Osazení pažin bez ohledu na druh, jejich opotřebení a jejich odstranění</t>
  </si>
  <si>
    <t>- op1: 3,3*16=52,800 [A] 
 - op2: 3,3*19,5=64,350 [B] 
Celkem: A+B=117,150 [C]</t>
  </si>
  <si>
    <t>32</t>
  </si>
  <si>
    <t>227821</t>
  </si>
  <si>
    <t>MIKROPILOTY KOMPLET D DO 100MM NA POVRCHU</t>
  </si>
  <si>
    <t>Mikropiloty prům. trubky 89/10 mm, cena za komplet, neobsahuje vrty, předpokládá se dvojnásobná vysokotlaká injektáž</t>
  </si>
  <si>
    <t>- op1: 15*6,5=97,500 [A] 
 - op2: 13*6,5=84,500 [B] 
Celkem: A+B=182,000 [C]</t>
  </si>
  <si>
    <t>33</t>
  </si>
  <si>
    <t>26133</t>
  </si>
  <si>
    <t>VRTY PRO KOTVENÍ, INJEKTÁŽ A MIKROPILOTY NA POVRCHU TŘ. III D DO 150MM</t>
  </si>
  <si>
    <t>"Vrty pro pramencové kotvy (kotvení záporové sěny), prům. vrti min. 130 mm, 
předpokláda se výskyt podzemní vody a výskyt valounů průměru okolo 15 cm (počítat s možností použití vrtání s excentrickou korunkou, s možností skalního vrtání)"</t>
  </si>
  <si>
    <t>- op1: 4*9=36,000 [A] 
 - op2: 7*9=63,000 [B] 
Celkem: A+B=99,000 [C]</t>
  </si>
  <si>
    <t>34</t>
  </si>
  <si>
    <t>26144</t>
  </si>
  <si>
    <t>VRTY PRO KOTVENÍ, INJEKTÁŽ A MIKROPILOTY NA POVRCHU TŘ. IV D DO 200MM</t>
  </si>
  <si>
    <t>"Vrty pro mikropiloty, vč. délky vrtu pro hluché vrtání (2,7 + 1,6 m),  
předpokláda se výskyt podzemní vody a výskyt valounů průměru okolo 15 cm (počítat s možností použití vrtání s excentrickou korunkou, s možností skalního vrtání)"</t>
  </si>
  <si>
    <t>- op1: 15*9,2=138,000 [A] 
 - op2: 13*8,1=105,300 [B] 
Celkem: A+B=243,300 [C]</t>
  </si>
  <si>
    <t>35</t>
  </si>
  <si>
    <t>264215</t>
  </si>
  <si>
    <t>VRTY PRO PILOTY TŘ. II D DO 300MM</t>
  </si>
  <si>
    <t>"Vrty prům min 240 mm pro osazení ocelových zápor,  
předpokláda se výskyt podzemní vody a výskyt valounů průměru okolo 15 cm (počítat s možností použití vrtání s excentrickou korunkou, s možností skalního vrtání)"</t>
  </si>
  <si>
    <t>- op1: 13*7,5=97,500 [A] 
 - op2: 14*7,5=105,000 [B] 
Celkem: A+B=202,500 [C]</t>
  </si>
  <si>
    <t>36</t>
  </si>
  <si>
    <t>272313</t>
  </si>
  <si>
    <t>ZÁKLADY Z PROSTÉHO BETONU DO C16/20</t>
  </si>
  <si>
    <t>Podkladní beton C12/15 pod základy opěr, rubovou drenáží C12/15n, pod přesahující části říms</t>
  </si>
  <si>
    <t>- základ, op1: 2,3*0,2*8,9=4,094 [A] 
 - základ, op2: 2,3*0,2*8,2=3,772 [B] 
 - křídla op1: 0,8*0,2*4,3=0,688 [C] 
 - křídla op2: 0,8*0,2*4,1=0,656 [D] 
 - křídla op2, rovnoběžná s opěrou: 1,3*0,3*5,8=2,262 [E] 
 - podkladní beton pod drenáží, op1: 0,3*1,3*10=3,900 [F] 
 - podkladní beton pod drenáží, op2: 0,3*1,55*13,35=6,208 [G] 
 - podkladní beton pod římsou 1L: 0,2*3,2=0,640 [H] 
 - podkladní beton pod římsou 1P: 0,2*0,3=0,060 [I] 
 - podkladní beton pod římsou 2L: 0,2*2,5=0,500 [J] 
 - podkladní beton pod římsou 2P: 0,2*0,3=0,060 [K] 
Celkem: A+B+C+D+E+F+G+H+I+J+K=22,840 [L]</t>
  </si>
  <si>
    <t>37</t>
  </si>
  <si>
    <t>272325</t>
  </si>
  <si>
    <t>ZÁKLADY ZE ŽELEZOBETONU DO C30/37</t>
  </si>
  <si>
    <t>Základy z betonu C30/37 vč. bednění, vč. izolačních souvrství asf. nátěry</t>
  </si>
  <si>
    <t>- základ, op1: 2*0,8*8,54=13,664 [A] 
 - základ, op2: 2*0,8*7,84=12,544 [B] 
Celkem: A+B=26,208 [C]</t>
  </si>
  <si>
    <t>38</t>
  </si>
  <si>
    <t>272365</t>
  </si>
  <si>
    <t>VÝZTUŽ ZÁKLADŮ Z OCELI 10505, B500B</t>
  </si>
  <si>
    <t>Parametrická spotřeba - odhad 150 kg/m3</t>
  </si>
  <si>
    <t>- obejm dle pol. 272325: 0,15*26,208=3,931 [A]</t>
  </si>
  <si>
    <t>39</t>
  </si>
  <si>
    <t>285393</t>
  </si>
  <si>
    <t>DODATEČNÉ KOTVENÍ VLEPENÍM BETONÁŘSKÉ VÝZTUŽE D DO 20MM DO VRTŮ</t>
  </si>
  <si>
    <t>Kotvení přechodových klínů do rubu opěr, vrt dl. 300 mm, á 200 mm.</t>
  </si>
  <si>
    <t>- op1: 5,4/0,2=27,000 [A] 
 - op2: 5,2/0,2=26,000 [B] 
Celkem: A+B=53,000 [C]</t>
  </si>
  <si>
    <t>40</t>
  </si>
  <si>
    <t>286575</t>
  </si>
  <si>
    <t>KOTVY OCEL INJEKTOVANÉ V PODZEMÍ DÉLKY DO 9M ÚNOS PŘES 200KN</t>
  </si>
  <si>
    <t>Kotvení pomocí dvoupramencových kotev Lp15,5 … dl. 9,0/4,0 m po vzdálenosti 3,0 m.</t>
  </si>
  <si>
    <t>41</t>
  </si>
  <si>
    <t>28997</t>
  </si>
  <si>
    <t>OPLÁŠTĚNÍ (ZPEVNĚNÍ) Z GEOTEXTILIE A GEOMŘÍŽOVIN</t>
  </si>
  <si>
    <t>Ochrana fólie v těsnící vrstvě, vykázána 2x plocha ((1+1)x600 g/m2) bez přesahů</t>
  </si>
  <si>
    <t>- op1: 2*6,8*1,9=25,840 [A] 
 - op2: 2*13,25*1,9=50,350 [B] 
Celkem: A+B=76,190 [C]</t>
  </si>
  <si>
    <t>42</t>
  </si>
  <si>
    <t>28999</t>
  </si>
  <si>
    <t>OPLÁŠTĚNÍ (ZPEVNĚNÍ) Z FÓLIE</t>
  </si>
  <si>
    <t>Těsnící fólie s pevností 20 kN/m v přechod. oblasti, bez přesahů</t>
  </si>
  <si>
    <t>- op1: 1*6,8*1,9=12,920 [A] 
 - op2: 1*13,25*1,9=25,175 [B] 
Celkem: A+B=38,095 [C]</t>
  </si>
  <si>
    <t>Svislé konstrukce</t>
  </si>
  <si>
    <t>43</t>
  </si>
  <si>
    <t>31717</t>
  </si>
  <si>
    <t>KOVOVÉ KONSTRUKCE PRO KOTVENÍ ŘÍMSY</t>
  </si>
  <si>
    <t>KG</t>
  </si>
  <si>
    <t>Kotevní přípravek říms, 7 kg/ks, á 1 m, vč. osazení a PKO</t>
  </si>
  <si>
    <t>- levá římsa: 21=21,000 [A] 
 - pravá římsa: 20=20,000 [B] 
Celkem: 7*(A+B)=287,000 [C]</t>
  </si>
  <si>
    <t>44</t>
  </si>
  <si>
    <t>317325</t>
  </si>
  <si>
    <t>ŘÍMSY ZE ŽELEZOBETONU DO C30/37</t>
  </si>
  <si>
    <t>Železobetonové římsy z betonu C30/37 včetně bednění, pracovních a dilatačních spar, včetně úpravy v místě odvodňvoacího žlabu, horní povrch opatřen striáží</t>
  </si>
  <si>
    <t>- levá římsa: 22*0,534=11,748 [A] 
 - pravá římsa: 20*0,271=5,420 [B] 
Celkem: A+B=17,168 [C]</t>
  </si>
  <si>
    <t>45</t>
  </si>
  <si>
    <t>317365</t>
  </si>
  <si>
    <t>VÝZTUŽ ŘÍMS Z OCELI 10505, B500B</t>
  </si>
  <si>
    <t>- obejm dle pol. 317325: 0,15*17,168=2,575 [A]</t>
  </si>
  <si>
    <t>46</t>
  </si>
  <si>
    <t>333325</t>
  </si>
  <si>
    <t>MOSTNÍ OPĚRY A KŘÍDLA ZE ŽELEZOVÉHO BETONU DO C30/37</t>
  </si>
  <si>
    <t>"Zavěšená křídla C 30/37, komplet vč. nátěrů / izol. souvrství zasypaných ploch proti zemni vlhkosti, 
vč. těsněni pracovních a dilatačních spar"</t>
  </si>
  <si>
    <t>- op1, levé křídlo: 0,5*3,26*1,95=3,179 [A] 
 - op1, pravé křídlo: 0,5*3,25*1,97=3,201 [B] 
 - op2, levé křídlo: 0,5*1,57*1,77=1,389 [C] 
 - op2, pravé křídlo: 0,5*1,55*2,04=1,581 [D] 
 - op2, levé křídlo, rovnoběžné s opěrou: 1*2,52*3,73=9,400 [E] 
 - op2, pravé křídlo, rovnoběžné s opěrou: 1*3,02*2,35=7,097 [F] 
Celkem: A+B+C+D+E+F=25,847 [G]</t>
  </si>
  <si>
    <t>47</t>
  </si>
  <si>
    <t>333365</t>
  </si>
  <si>
    <t>VÝZTUŽ MOSTNÍCH OPĚR A KŘÍDEL Z OCELI 10505, B500B</t>
  </si>
  <si>
    <t>Parametrická spotřeba - odhad 120 kg/m3</t>
  </si>
  <si>
    <t>- obejm dle pol. 333325: 0,12*25,847=3,102 [A]</t>
  </si>
  <si>
    <t>48</t>
  </si>
  <si>
    <t>389325</t>
  </si>
  <si>
    <t>MOSTNÍ RÁMOVÉ KONSTRUKCE ZE ŽELEZOBETONU C30/37</t>
  </si>
  <si>
    <t>Stěny a příčel rámu C 30/37, vč. skruže, komplet vč. výplně a těsnění pracovních spar,  včetně prostupu pro vyústění rub. drenáže</t>
  </si>
  <si>
    <t>- stěna op1: 1*2,31*7,93=18,318 [A] 
 - stěna op2: 1*2,46*7,165=17,626 [B] 
 - příčel, levá část: 1,56*0,535*16,7=13,938 [C] 
 - příčel, střední část: 4,38*0,545*16=38,194 [D] 
 - příčel, pravá část: 0,56*0,53*15,42=4,577 [E] 
 - izolační nálitky: 0,15*0,05*39,85=0,299 [F] 
Celkem: A+B+C+D+E+F=92,952 [G]</t>
  </si>
  <si>
    <t>49</t>
  </si>
  <si>
    <t>389365</t>
  </si>
  <si>
    <t>VÝZTUŽ MOSTNÍ RÁMOVÉ KONSTRUKCE Z OCELI 10505, B500B</t>
  </si>
  <si>
    <t>Parametrická spotřeba - odhad 180 kg/m3</t>
  </si>
  <si>
    <t>- obejm dle pol. 389325: 0,18*92,951=16,731 [A]</t>
  </si>
  <si>
    <t>Vodorovné konstrukce</t>
  </si>
  <si>
    <t>50</t>
  </si>
  <si>
    <t>451314</t>
  </si>
  <si>
    <t>PODKLADNÍ A VÝPLŇOVÉ VRSTVY Z PROSTÉHO BETONU C25/30</t>
  </si>
  <si>
    <t>"Podkladní beton C25/30n XF3 pod zpevněním z lomového kamene, 
(kámen vykázán zvlášť)"</t>
  </si>
  <si>
    <t>- op1, pod mostem: 5,6*0,2*9,76=10,931 [A] 
 - op2, pod mostem, výtok+vtok: 2,19*0,2*13,78=6,036 [B] 
 - op2, pravý břeh, výtok: 5*0,2*4,5=4,500 [C] 
 - op1, kolem křídla 1L: 0,65*0,2*5,35=0,696 [D] 
 - op1, kolem křídla 1P: 0,65*0,2*5,1=0,663 [E] 
 - op2, kolem křídla 2L: 0,4*0,2*3,5=0,280 [F] 
 - op2, kolem křídla 2P: 0,4*0,2*2,5=0,200 [G] 
Celkem: A+B+C+D+E+F+G=23,306 [H]</t>
  </si>
  <si>
    <t>51</t>
  </si>
  <si>
    <t>451384</t>
  </si>
  <si>
    <t>PODKL VRSTVY ZE ŽELEZOBET DO C25/30 VČET VÝZTUŽE</t>
  </si>
  <si>
    <t>Přechodové klíny z hubeného betonu C25/30, vč. vyztužení karisítí 8/8-100/100</t>
  </si>
  <si>
    <t>- op1: 5,49*0,45*2,46=6,077 [A] 
 - op2: 5,86*0,45*2,73=7,199 [B] 
Celkem: A+B=13,276 [C]</t>
  </si>
  <si>
    <t>52</t>
  </si>
  <si>
    <t>45860</t>
  </si>
  <si>
    <t>VÝPLŇ ZA OPĚRAMI A ZDMI Z MEZEROVITÉHO BETONU</t>
  </si>
  <si>
    <t>Drenážní beton nad těsnící fólií v přechodových oblastech</t>
  </si>
  <si>
    <t>- op1: 6,8*1,4*1,9=18,088 [A] 
 - op2: 6,7*1,34*1,9=17,058 [B] 
Celkem: A+B=35,146 [C]</t>
  </si>
  <si>
    <t>53</t>
  </si>
  <si>
    <t>46251</t>
  </si>
  <si>
    <t>ZÁHOZ Z LOMOVÉHO KAMENE</t>
  </si>
  <si>
    <t>Zpevnění svahů kamennou rovnaninou s proštěrkováním a urovnaným povrchem z kamene tl. 500 mm</t>
  </si>
  <si>
    <t>- op1, vtok: 5,5*0,5*10,75=29,563 [A] 
 - op1, výtok: 5,1*0,5*5,4=13,770 [B] 
 - op2, vtok: 1,4*0,5*3,7=2,590 [C] 
Celkem: A+B+C=45,923 [D]</t>
  </si>
  <si>
    <t>54</t>
  </si>
  <si>
    <t>465512</t>
  </si>
  <si>
    <t>DLAŽBY Z LOMOVÉHO KAMENE NA MC</t>
  </si>
  <si>
    <t>Zpevnění z lom. kam. tl. 300 mm do betonového lože (vykázáno zvlášť), včetně spárování</t>
  </si>
  <si>
    <t>- op1, pod mostem: 5,6*0,3*9,76=16,397 [A] 
 - op2, pod mostem, výtok+vtok: 2,19*0,3*13,78=9,053 [B] 
 - op2, pravý břeh, výtok: 5*0,3*4,5=6,750 [C] 
 - op1, kolem křídla 1L: 0,65*0,3*5,35=1,043 [D] 
 - op1, kolem křídla 1P: 0,65*0,3*5,1=0,995 [E] 
 - op2, kolem křídla 2L: 0,4*0,3*3,5=0,420 [F] 
 - op2, kolem křídla 2P: 0,4*0,3*2,5=0,300 [G] 
Celkem: A+B+C+D+E+F+G=34,958 [H]</t>
  </si>
  <si>
    <t>55</t>
  </si>
  <si>
    <t>467314</t>
  </si>
  <si>
    <t>STUPNĚ A PRAHY VODNÍCH KORYT Z PROSTÉHO BETONU C25/30</t>
  </si>
  <si>
    <t>Patka v korytě (ukončení zpevnění svahů), beton C25/30n XF3</t>
  </si>
  <si>
    <t>- op1, pod mostem: 0,6*0,8*9,76=4,685 [A] 
 - op2, pod mostem, výtok+vtok: 0,6*0,8*13,78=6,614 [B] 
Celkem: A+B=11,299 [C]</t>
  </si>
  <si>
    <t>Komunikace</t>
  </si>
  <si>
    <t>56</t>
  </si>
  <si>
    <t>56334</t>
  </si>
  <si>
    <t>VOZOVKOVÉ VRSTVY ZE ŠTĚRKODRTI TL. DO 200MM</t>
  </si>
  <si>
    <t>Vrstva štěrkodrti (min. ŠDA) tl. cca 200 mm</t>
  </si>
  <si>
    <t>- předpolí, před: 15,7=15,700 [A] 
 - předpolí, za: 19,5=19,500 [B] 
Celkem: A+B=35,200 [C]</t>
  </si>
  <si>
    <t>57</t>
  </si>
  <si>
    <t>56335</t>
  </si>
  <si>
    <t>VOZOVKOVÉ VRSTVY ZE ŠTĚRKODRTI TL. DO 250MM</t>
  </si>
  <si>
    <t>Přechodové klíny, podklad pod lože zámkové dlažby, ŠD tl.250mm, včetně zhutnění</t>
  </si>
  <si>
    <t>- op1 vlevo: 6,9=6,900 [A] 
 - op1, vpravo: 0,5=0,500 [B] 
 - op2 vlevo: 6=6,000 [C] 
 - op2, vpravo: 0,5=0,500 [D] 
Celkem: A+B+C+D=13,900 [E]</t>
  </si>
  <si>
    <t>58</t>
  </si>
  <si>
    <t>572123</t>
  </si>
  <si>
    <t>INFILTRAČNÍ POSTŘIK Z EMULZE DO 1,0KG/M2</t>
  </si>
  <si>
    <t>"1,00 kg/m2, na ŠDA 
(plocha dle pol. 56334)"</t>
  </si>
  <si>
    <t>- plocha dle pol. 56334: 35,2=35,200 [A]</t>
  </si>
  <si>
    <t>59</t>
  </si>
  <si>
    <t>572213</t>
  </si>
  <si>
    <t>SPOJOVACÍ POSTŘIK Z EMULZE DO 0,5KG/M2</t>
  </si>
  <si>
    <t>"0,25 kg/m2, mezi obrusnou a ložnou vrstvou 
(plocha dle pol. 574A34)"</t>
  </si>
  <si>
    <t>- plocha dle pol. 574A34: 429,8=429,800 [A]</t>
  </si>
  <si>
    <t>60</t>
  </si>
  <si>
    <t>"0,50 kg/m2, mezi ložní a podkladní vrstvou 
(plocha dle pol. 574E88)"</t>
  </si>
  <si>
    <t>- plocha dle pol. 574E88: 35,2=35,200 [A]</t>
  </si>
  <si>
    <t>61</t>
  </si>
  <si>
    <t>"0,50 kg/m2, na frézovaný podklad 
(plocha dle pol. 574A44b)"</t>
  </si>
  <si>
    <t>- plocha dle pol. 574A44b: 322,5=322,500 [A]</t>
  </si>
  <si>
    <t>62</t>
  </si>
  <si>
    <t>574A34</t>
  </si>
  <si>
    <t>ASFALTOVÝ BETON PRO OBRUSNÉ VRSTVY ACO 11+, 11S TL. 40MM</t>
  </si>
  <si>
    <t>"Obrusná vrstva ACO 11+, tl. 40 mm, 
na mostě i mimo most"</t>
  </si>
  <si>
    <t>- most: 72,1=72,100 [A] 
 - předpolí, před: 15,7=15,700 [B] 
 - předpolí, za: 19,5=19,500 [C] 
 - obrus, před: 61,2=61,200 [D] 
 - obrus, za: 261,3=261,300 [E] 
Celkem: A+B+C+D+E=429,800 [F]</t>
  </si>
  <si>
    <t>63</t>
  </si>
  <si>
    <t>574A44</t>
  </si>
  <si>
    <t>ASFALTOVÝ BETON PRO OBRUSNÉ VRSTVY ACO 11+, 11S TL. 50MM</t>
  </si>
  <si>
    <t>Ochrana izolace na mostě, asfaltový beton s mezerovitostí pro ložné vrstvy ACL 11+, tl. 50 mm</t>
  </si>
  <si>
    <t>- most: 72,1=72,100 [A]</t>
  </si>
  <si>
    <t>64</t>
  </si>
  <si>
    <t>Ložní vrstva - vyrovnávající ACL 11+, proměnné tloušťky, předpoklad tl. do 50 mm</t>
  </si>
  <si>
    <t>- obrus, před: 61,2=61,200 [A] 
 - obrus, za: 261,3=261,300 [B] 
Celkem: A+B=322,500 [C]</t>
  </si>
  <si>
    <t>65</t>
  </si>
  <si>
    <t>574C56</t>
  </si>
  <si>
    <t>ASFALTOVÝ BETON PRO LOŽNÍ VRSTVY ACL 16+, 16S TL. 60MM</t>
  </si>
  <si>
    <t>"Ložní vrstva ACL 16+, tl. 60 mm, 
mimo most v předpolích"</t>
  </si>
  <si>
    <t>66</t>
  </si>
  <si>
    <t>574E88</t>
  </si>
  <si>
    <t>ASFALTOVÝ BETON PRO PODKLADNÍ VRSTVY ACP 22+, 22S TL. 90MM</t>
  </si>
  <si>
    <t>"Podkladní vrstva ACP 22+, tl. 90 mm, 
mimo most v předpolích"</t>
  </si>
  <si>
    <t>67</t>
  </si>
  <si>
    <t>582612</t>
  </si>
  <si>
    <t>KRYTY Z BETON DLAŽDIC SE ZÁMKEM ŠEDÝCH TL 80MM DO LOŽE Z KAM</t>
  </si>
  <si>
    <t>Přechodové klíny a chodníky ze zámkové dlažby tl.8cm, do lože ze ŠD 4/8 tl.40mm,</t>
  </si>
  <si>
    <t>- op1 vlevo: 5,9=5,900 [A] 
 - op1, vpravo: 0,5=0,500 [B] 
 - op2 vlevo: 4,5=4,500 [C] 
 - op2, vpravo: 0,5=0,500 [D] 
Celkem: A+B+C+D=11,400 [E]</t>
  </si>
  <si>
    <t>68</t>
  </si>
  <si>
    <t>58261B</t>
  </si>
  <si>
    <t>KRYTY Z BETON DLAŽDIC SE ZÁMKEM BAREV RELIÉF TL 80MM DO LOŽE Z KAM</t>
  </si>
  <si>
    <t>Reliéfní zámková dlažba tl.8cm, do lože ze ŠD 4/8 tl.40mm,</t>
  </si>
  <si>
    <t>- op1 vlevo: 2,0=2,000 [A] 
 - op2 vlevo: 1,5=1,500 [B] 
Celkem: A+B=3,500 [C]</t>
  </si>
  <si>
    <t>69</t>
  </si>
  <si>
    <t>58920</t>
  </si>
  <si>
    <t>VÝPLŇ SPAR MODIFIKOVANÝM ASFALTEM</t>
  </si>
  <si>
    <t>Výplň spáry v místěch napojení na stávajcíí vozovku, podél říms vč. předtěsnění</t>
  </si>
  <si>
    <t>- podél levé římsy: 22=22,000 [A] 
 - podél pravé římsy: 20=20,000 [B] 
 - podél zpevnění před a za levou římsou: 10,7=10,700 [C] 
 - podél zpevnění před a za pravou římsou: 2=2,000 [D] 
 - napojení u křižovatky: 9,1=9,100 [E] 
 - napojení směr Dva Dvory: 3,75=3,750 [F] 
 - napojení směr Šmelcovna: 4,85=4,850 [G] 
Celkem: A+B+C+D+E+F+G=72,400 [H]</t>
  </si>
  <si>
    <t>70</t>
  </si>
  <si>
    <t>Výplň řezané spáry 20x40mm nad rubem nk, EMZ</t>
  </si>
  <si>
    <t>- naříznutí nad rubem opěry 1: 5,50=5,500 [A] 
 - naříznutí nad rubem opěry 2: 5,35=5,350 [B] 
Celkem: A+B=10,850 [C]</t>
  </si>
  <si>
    <t>Přidružená stavební výroba</t>
  </si>
  <si>
    <t>71</t>
  </si>
  <si>
    <t>711112</t>
  </si>
  <si>
    <t>IZOLACE BĚŽNÝCH KONSTRUKCÍ PROTI ZEMNÍ VLHKOSTI ASFALTOVÝMI PÁSY</t>
  </si>
  <si>
    <t>"Natavované asfaltové izolační pásy na penetrační nátěr, 
resp. kotevně impregn. nátěr, 
vykázáno bez přesahů, rub stěn a základů s přetažením 0.5 na křídla"</t>
  </si>
  <si>
    <t>- op1, rub základu: 1,15*8,54=9,821 [A] 
 - op2, rub základu: 1,15*7,85=9,028 [B] 
 - op1, rub stěny, s přetažením na křídla: 3,37*7,93=26,724 [C] 
 - op2, rub stěny, s přetažením na křídla: 3,43*7,16=24,559 [D] 
 - op2, rub rovnoběžného křídla L: 2,52*3,97=10,004 [E] 
 - op2, rub rovnoběžného křídla P: 3,02*2,02=6,100 [F] 
Celkem: A+B+C+D+E+F=86,236 [G]</t>
  </si>
  <si>
    <t>72</t>
  </si>
  <si>
    <t>711452</t>
  </si>
  <si>
    <t>IZOLACE MOSTOVEK POD VOZOVKOU ASFALTOVÝMI PÁSY S PEČETÍCÍ VRSTVOU</t>
  </si>
  <si>
    <t>Natavované asfaltové pásy na pečetící vrstvu,vykázáno bez přesahů, vykázána plocha izolovaného povrchu NK s přesahem 1,00 m přechodový klín</t>
  </si>
  <si>
    <t>- izolace mostovky: 118,0=118,000 [A]</t>
  </si>
  <si>
    <t>73</t>
  </si>
  <si>
    <t>711502</t>
  </si>
  <si>
    <t>OCHRANA IZOLACE NA POVRCHU ASFALTOVÝMI PÁSY</t>
  </si>
  <si>
    <t>"Ochrana izolace - asf. pásy s výztužnou kovovou vložkou, 150 mm před líc říms, 
výkázaná plocha izolovaného povrchu, tj. bez přesahů izolačních pásů, 
vč. úpravy kolem kotevních přípravků říms"</t>
  </si>
  <si>
    <t>- levá strana, s přetažením na křídla: 1,73*20,44=35,361 [A] 
 - pravá strana, s přetažením na křídla: 0,73*19,4=14,162 [B] 
Celkem: A+B=49,523 [C]</t>
  </si>
  <si>
    <t>74</t>
  </si>
  <si>
    <t>711509</t>
  </si>
  <si>
    <t>OCHRANA IZOLACE NA POVRCHU TEXTILIÍ</t>
  </si>
  <si>
    <t>Vykázáno bez přesahů, rubové plochy min. 6 mm po stlačení - 2x300 g/m2, lícní plochy 1x300 g/m2</t>
  </si>
  <si>
    <t>- op1, rub základu: 1,15*8,54=9,821 [A] 
 - op2, rub základu: 1,15*7,85=9,028 [B] 
 - op1, rub stěny, s přetažením na křídla: 3,37*7,93=26,724 [C] 
 - op2, rub stěny, s přetažením na křídla: 3,43*7,85=26,926 [D] 
 - op2, rub rovnoběžného křídla L: 2,52*3,97=10,004 [E] 
 - op2, rub rovnoběžného křídla P: 3,02*2,02=6,100 [F] 
Celkem: 2*(A+B+C+D+E+F)=177,206 [G] 
 - op1, líc základu: 1,45*8,54=12,383 [H] 
 - op2, líc základu: 1,45*7,85=11,383 [I] 
 - op1, líc stěny: 0,61*7,93=4,837 [J] 
 - op2, líc stěny: 0,5*7,16=3,580 [K] 
 - op1, líc zavěšené křídlo L: 0,667*2,96*1,79=3,534 [L] 
 - op1, líc zavěšené křídlo P: 0,667*2,96*2,15=4,245 [M] 
 - op2, líc rovnoběžného křídla L: 0,57*3,5=1,995 [N] 
 - op2, líc rovnoběžného křídla P: 0,5*2,67=1,335 [O] 
 - op2, líc zavěšené křídlo L: 1,3*1,76=2,288 [P] 
 - op2, líc zavěšené křídlo P: 1,3*1,89=2,457 [Q] 
 - kolem rubové drenáže a obsypu, op1: 1,7*10=17,000 [R] 
 - kolem rubové drenáže a obsypu, op2: 1,7*13,35=22,695 [S] 
Celkem: 1*(H+I+J+K+L+M+N+O+P+Q+R+S)=87,732 [T] 
Celkem: G+T=264,938 [U]</t>
  </si>
  <si>
    <t>75</t>
  </si>
  <si>
    <t>78381</t>
  </si>
  <si>
    <t>NÁTĚRY BETON KONSTR TYP S1 (OS-A)</t>
  </si>
  <si>
    <t>Nátěry říms, hydrofobní impregnační nátěr</t>
  </si>
  <si>
    <t>- levá římsa: 2,47*22=54,340 [A] 
 - pravá římsa: 1,52*20=30,400 [B] 
Celkem: A+B=84,740 [C]</t>
  </si>
  <si>
    <t>76</t>
  </si>
  <si>
    <t>78382</t>
  </si>
  <si>
    <t>NÁTĚRY BETON KONSTR TYP S2 (OS-B)</t>
  </si>
  <si>
    <t>Nátěry NK, lícní plochy pod římsami + spodní povrch (100 mm za okapní ozub)</t>
  </si>
  <si>
    <t>- levá strana: 16,15=16,150 [A] 
 - pravá strana: 16,15=16,150 [B] 
Celkem: A+B=32,300 [C]</t>
  </si>
  <si>
    <t>77</t>
  </si>
  <si>
    <t>78383</t>
  </si>
  <si>
    <t>NÁTĚRY BETON KONSTR TYP S4 (OS-C)</t>
  </si>
  <si>
    <t>Nátěr odrazného pruhu na římse (svislá část + 100 mm na povrchu římsy)</t>
  </si>
  <si>
    <t>- levá římsa: 0,27*22=5,940 [A] 
 - pravá římsa: 0,27*20=5,400 [B] 
Celkem: A+B=11,340 [C]</t>
  </si>
  <si>
    <t>Potrubí</t>
  </si>
  <si>
    <t>78</t>
  </si>
  <si>
    <t>87626</t>
  </si>
  <si>
    <t>CHRÁNIČKY Z TRUB PLAST DN DO 80MM</t>
  </si>
  <si>
    <t>Chránička HDPE DN 75/61, pro přeložku VO (SO401)</t>
  </si>
  <si>
    <t>- pravá římsa: 22=22,000 [A]</t>
  </si>
  <si>
    <t>79</t>
  </si>
  <si>
    <t>87633</t>
  </si>
  <si>
    <t>CHRÁNIČKY Z TRUB PLASTOVÝCH DN DO 150MM</t>
  </si>
  <si>
    <t>Rezervní chráničky HDPE DN 110/94, (přetáhnou se pod zpevnění)</t>
  </si>
  <si>
    <t>- levá římsa (přetažení 2m za římsu): 25=25,000 [A] 
 - pravá římsa (1m za římsu): 22=22,000 [B] 
Celkem: A+B=47,000 [C]</t>
  </si>
  <si>
    <t>80</t>
  </si>
  <si>
    <t>9112B1</t>
  </si>
  <si>
    <t>ZÁBRADLÍ MOSTNÍ SE SVISLOU VÝPLNÍ - DODÁVKA A MONTÁŽ</t>
  </si>
  <si>
    <t>Ocelové mostní zábradlí v. 1,10 m se svislou výplní, vč. PKO, vč. kotvení do říms</t>
  </si>
  <si>
    <t>- levá římsa: 27=27,000 [A] 
 - pravá římsa : 21=21,000 [B] 
Celkem: A+B=48,000 [C]</t>
  </si>
  <si>
    <t>81</t>
  </si>
  <si>
    <t>91355</t>
  </si>
  <si>
    <t>EVIDENČNÍ ČÍSLO MOSTU</t>
  </si>
  <si>
    <t>Letopočet dokončení stavby vlysem do betonu říms na obou stranách mostu</t>
  </si>
  <si>
    <t>- letopočet: 2=2,000 [A]</t>
  </si>
  <si>
    <t>82</t>
  </si>
  <si>
    <t>Demontáž a zpětná montáž na nový most, vč. nových sloupků , dopravní značky s evidenčním číslem mostu (na pravé straně mostu – ve směru jízdy vždy před mostem)</t>
  </si>
  <si>
    <t>- ev.č.: 2=2,000 [A]</t>
  </si>
  <si>
    <t>83</t>
  </si>
  <si>
    <t>914122</t>
  </si>
  <si>
    <t>DOPRAVNÍ ZNAČKY ZÁKLADNÍ VELIKOSTI OCELOVÉ FÓLIE TŘ 1 - MONTÁŽ S PŘEMÍSTĚNÍM</t>
  </si>
  <si>
    <t>Přesun reklamního poutače na sloupu VO</t>
  </si>
  <si>
    <t>- reklamní poutač: 2=2,000 [A]</t>
  </si>
  <si>
    <t>84</t>
  </si>
  <si>
    <t>914131</t>
  </si>
  <si>
    <t>DOPRAVNÍ ZNAČKY ZÁKLADNÍ VELIKOSTI OCELOVÉ FÓLIE TŘ 2 - DODÁVKA A MONTÁŽ</t>
  </si>
  <si>
    <t>- B13 (30t): 2=2,000 [A] 
 - E13  (JEDINÉ VOZIDLO 35t): 2=2,000 [B] 
Celkem: A+B=4,000 [C]</t>
  </si>
  <si>
    <t>85</t>
  </si>
  <si>
    <t>Montáž a umístění dopravního značení, značky přesunuty z DIO</t>
  </si>
  <si>
    <t>- P4: 1=1,000 [A] 
 - C9b: 1=1,000 [B] 
 - C9a: 1=1,000 [C] 
 - IS21b: 2=2,000 [D] 
 - IS21c: 1=1,000 [E] 
 - P7: 1=1,000 [F] 
 - A6a: 1=1,000 [G] 
 - P8: 1=1,000 [H] 
Celkem: A+B+C+D+E+F+G+H=9,000 [I]</t>
  </si>
  <si>
    <t>86</t>
  </si>
  <si>
    <t>Demontáž stávajícíh značek, část použítá pro DIO, část úplně zrušena, likvidace v režii zhotovitele</t>
  </si>
  <si>
    <t>- dle pol. 914132: 9=9,000 [A] 
 - B13 (7t): 2=2,000 [B] 
 - B14 (5t): 2=2,000 [C] 
Celkem: A+B+C=13,000 [D]</t>
  </si>
  <si>
    <t>87</t>
  </si>
  <si>
    <t>914911</t>
  </si>
  <si>
    <t>SLOUPKY A STOJKY DOPRAVNÍCH ZNAČEK Z OCEL TRUBEK SE ZABETONOVÁNÍM - DODÁVKA A MONTÁŽ</t>
  </si>
  <si>
    <t>Dodávka nových sloupků</t>
  </si>
  <si>
    <t>- IS21b: 2=2,000 [A] 
 - IS21c: 1=1,000 [B] 
 - A6a+P7: 1=1,000 [C] 
 - P8+B13+E13: 1=1,000 [D] 
Celkem: A+B+C+D=5,000 [E]</t>
  </si>
  <si>
    <t>88</t>
  </si>
  <si>
    <t>- P4: 1=1,000 [A] 
 - C9b: 1=1,000 [B] 
 - C9a: 1=1,000 [C] 
Celkem: A+B+C=3,000 [D]</t>
  </si>
  <si>
    <t>89</t>
  </si>
  <si>
    <t>Demontáž sloupků či stojek provizorního dopravního značení, likvidace v režii zhotovitele</t>
  </si>
  <si>
    <t>- B13 (7t): 2=2,000 [A] 
 - B14 (5t): 2=2,000 [B] 
Celkem: A+B=4,000 [C]</t>
  </si>
  <si>
    <t>90</t>
  </si>
  <si>
    <t>916413</t>
  </si>
  <si>
    <t>VOD DESKA Z5 JEDNOSTR VÝŠ DO 65CM S FÓLIÍ TŘ 2 - DEMONTÁŽ</t>
  </si>
  <si>
    <t>Demontáž směrovacích desek, včetně sloupku, likvidace v režii zhotovitele</t>
  </si>
  <si>
    <t>- Z5a: 4=4,000 [A]</t>
  </si>
  <si>
    <t>91</t>
  </si>
  <si>
    <t>917223</t>
  </si>
  <si>
    <t>SILNIČNÍ A CHODNÍKOVÉ OBRUBY Z BETONOVÝCH OBRUBNÍKŮ ŠÍŘ 100MM</t>
  </si>
  <si>
    <t>Chodníkové obruby š. 100 mm kolem zpevnění z lom. kamene</t>
  </si>
  <si>
    <t>- před mostem vlevo: 18=18,000 [A] 
 - před mostem vpravo: 14=14,000 [B] 
 - za mostem vlevo: 9,5=9,500 [C] 
 - za mostem vpravo: 4,5=4,500 [D] 
Celkem: A+B+C+D=46,000 [E]</t>
  </si>
  <si>
    <t>92</t>
  </si>
  <si>
    <t>917224</t>
  </si>
  <si>
    <t>SILNIČNÍ A CHODNÍKOVÉ OBRUBY Z BETONOVÝCH OBRUBNÍKŮ ŠÍŘ 150MM</t>
  </si>
  <si>
    <t>Obruba přechodových klínů š. 150 mm</t>
  </si>
  <si>
    <t>- před mostem vlevo: 3,8=3,800 [A] 
 - před mostem vpravo: 1,0=1,000 [B] 
 - za mostem vlevo: 4,0=4,000 [C] 
 - za mostem vpravo: 1,0=1,000 [D] 
Celkem: A+B+C+D=9,800 [E]</t>
  </si>
  <si>
    <t>93</t>
  </si>
  <si>
    <t>919111</t>
  </si>
  <si>
    <t>ŘEZÁNÍ ASFALTOVÉHO KRYTU VOZOVEK TL DO 50MM</t>
  </si>
  <si>
    <t>Řezání asfaltových vrstev v místě napojení před frézovaním</t>
  </si>
  <si>
    <t>- napojení u křižovatky: 9,1=9,100 [A] 
 - napojení směr Dva Dvory: 3,75=3,750 [B] 
 - napojení směr Šmelcovna: 4,85=4,850 [C] 
Celkem: A+B+C=17,700 [D]</t>
  </si>
  <si>
    <t>94</t>
  </si>
  <si>
    <t>935212</t>
  </si>
  <si>
    <t>PŘÍKOPOVÉ ŽLABY Z BETON TVÁRNIC ŠÍŘ DO 600MM DO BETONU TL 100MM</t>
  </si>
  <si>
    <t>Skluz z betonových tvárnic do betonového lože C25/30 (včetně)</t>
  </si>
  <si>
    <t>- skluz: 7,5=7,500 [A]</t>
  </si>
  <si>
    <t>95</t>
  </si>
  <si>
    <t>936532</t>
  </si>
  <si>
    <t>MOSTNÍ ODVODŇOVACÍ SOUPRAVA 300/500</t>
  </si>
  <si>
    <t>Mostní odvodňovače 300x500 mm, obrubníkový typ, DN150</t>
  </si>
  <si>
    <t>- vlevo v římse: 2=2,000 [A]</t>
  </si>
  <si>
    <t>96</t>
  </si>
  <si>
    <t>936532x</t>
  </si>
  <si>
    <t>MOSTNÍ ODVODŇOVACÍ SOUPRAVA - ODVODŇOVACÍ ŽLAB</t>
  </si>
  <si>
    <t>Nerezových odvodňovací žlab v římse</t>
  </si>
  <si>
    <t>- vpravo v římse: 2=2,000 [A]</t>
  </si>
  <si>
    <t>97</t>
  </si>
  <si>
    <t>936541</t>
  </si>
  <si>
    <t>MOSTNÍ ODVODŇOVACÍ TRUBKA (POVRCHŮ IZOLACE) Z NEREZ OCELI</t>
  </si>
  <si>
    <t>Trubička odvodnění izolace, z nerez oceli</t>
  </si>
  <si>
    <t>- vlevo: 3=3,000 [A] 
 - vpravo: 4=4,000 [B] 
Celkem: A+B=7,000 [C]</t>
  </si>
  <si>
    <t>98</t>
  </si>
  <si>
    <t>94817</t>
  </si>
  <si>
    <t>DOČASNÉ KONSTRUKCE Z OCEL NOSNÍKŮ VČET ODSTRAN</t>
  </si>
  <si>
    <t>"Převázka záporového pažení 2xU220 S235 (29.4 kg/m), vč. napojení, svarů a drobných úprav, 
zahrnuje dovoz, montáž, údržbu, opotřebení (nájemné), demontáž, konzervaci, odvoz"</t>
  </si>
  <si>
    <t>- op1: 2*16=32,000 [A] 
 - op2: 2*19,5=39,000 [B] 
Celkem: 29,4/1000*(A+B)=2,087 [C]</t>
  </si>
  <si>
    <t>99</t>
  </si>
  <si>
    <t>966138</t>
  </si>
  <si>
    <t>BOURÁNÍ KONSTRUKCÍ Z KAMENE NA MC S ODVOZEM DO 20KM</t>
  </si>
  <si>
    <t>Komplet, vč. odvozu na skládku</t>
  </si>
  <si>
    <t>- opěra 1: 0,9*13,55*2,76=33,658 [A] 
 - opěra 1: 0,9*13,55*1,85=22,561 [B] 
 - opěra 1, odečet uložení: 0,9*6,4*0,16=0,922 [C] 
 - opěra 2: 0,9*10,6*2,76=26,330 [D] 
 - opěra 2: 0,9*9,9*3,09=27,532 [E] 
 - opěra 2, odečet uložení: 0,9*6,4*0,16=0,922 [F] 
Celkem: A+B+C+D+E+F=111,925 [G]</t>
  </si>
  <si>
    <t>100</t>
  </si>
  <si>
    <t>966168</t>
  </si>
  <si>
    <t>BOURÁNÍ KONSTRUKCÍ ZE ŽELEZOBETONU S ODVOZEM DO 20KM</t>
  </si>
  <si>
    <t>- levá římsa: 4,6*0,2=0,920 [A] 
 - pravá římsa: 4,65*0,2=0,930 [B] 
 - opěra 1: 0,1*13,55*2,76=3,740 [C] 
 - opěra 1: 0,1*13,55*1,85=2,507 [D] 
 - opěra 1, odečet uložení: 0,1*6,4*0,16=0,102 [E] 
 - opěra 2: 0,1*10,6*2,76=2,926 [F] 
 - opěra 2: 0,1*9,9*3,09=3,059 [G] 
 - opěra 2, odečet uložení: 0,1*6,4*0,16=0,102 [H] 
Celkem: A+B+C+D+E+F+G+H=14,286 [I]</t>
  </si>
  <si>
    <t>101</t>
  </si>
  <si>
    <t>96618</t>
  </si>
  <si>
    <t>BOURÁNÍ KONSTRUKCÍ KOVOVÝCH</t>
  </si>
  <si>
    <t>"Vybourání ocelových konstrukcí na mostě, 
likvidace v režii zhotovitele"</t>
  </si>
  <si>
    <t>- zábradlí (U100+I100): 14,77*28=413,560 [A] 
 - vnitřní nésníky (I400): 92,4*6*10,5=5 821,200 [B] 
 - krajní nosníky (I300): 54,2*2*10,5=1 138,200 [C] 
 - půltrukby (377/12.5): 56*28*6,4=10 035,200 [D] 
Celkem: 1/1000*(A+B+C+D)=17,408 [E]</t>
  </si>
  <si>
    <t>SO 202</t>
  </si>
  <si>
    <t>Provizorní most</t>
  </si>
  <si>
    <t>- dle pol. 122738 - ODKOPÁVKY A PROKOPÁVKY OBECNÉ TŘ. I, ODVOZ DO 20KM: 129,335=129,335 [A]</t>
  </si>
  <si>
    <t>- dle pol. 966158 - BOURÁNÍ KONSTRUKCÍ Z PROST BETONU S ODVOZEM DO 20KM: 2,5*2,688=6,720 [A]</t>
  </si>
  <si>
    <t>027411x</t>
  </si>
  <si>
    <t>PROVIZORNÍ MOSTY - MONTÁŽ</t>
  </si>
  <si>
    <t>Montáž vč. dopravy, mostní provizorium - jednopolové se světlostí mostu 22.0 m, s min. volnou šířkou 4.0 m, s chodníkem na jedné straně s volnou šířkou 1.5 m, minimální požadovaná zatížitelnoust 35 t (výhradní zatížitelnost, tj. jedno vozidlo), vč. oprav a udržovnání po celou dobu stavby, vč. nájmu, vč. montáže jeřábem měsíční prohlídka se zápisem do SD</t>
  </si>
  <si>
    <t>- nosná konsrukce mostu: 1=1,000 [A]</t>
  </si>
  <si>
    <t>027413x</t>
  </si>
  <si>
    <t>PROVIZORNÍ MOSTY - DEMONTÁŽ</t>
  </si>
  <si>
    <t>Demontáž vč. dopravy, vč. použití jeřábu, uvedení do původního stavu, nátěr, očištění, zajištění opravy v případě poškození</t>
  </si>
  <si>
    <t>- demontáž: 1=1,000 [A]</t>
  </si>
  <si>
    <t>První hlavní prohlídka mostního provizoria před uvedením do provozu</t>
  </si>
  <si>
    <t>- HPM: 1=1,000 [A]</t>
  </si>
  <si>
    <t>11346</t>
  </si>
  <si>
    <t>ODSTRANĚNÍ KRYTU ZPEVNĚNÝCH PLOCH ZE SILNIČ DÍLCŮ (PANELŮ) VČET PODKL</t>
  </si>
  <si>
    <t>"Odstranění silničních panelů (provizorní vozovka, panelová rovnanina sloužící jako základ mostního provizoria), vč. odstranění podsypu, 
odvoz a uskladnění v režii zhotovitele"</t>
  </si>
  <si>
    <t>- vozovka op1: 36*1*0,215*3=23,220 [A] 
 - vozovka op2: 42*1*0,215*3=27,090 [B] 
 - základ op1: 2*1,075*8=17,200 [C] 
 - základ op2: 2*2,15*8=34,400 [D] 
Celkem: A+B+C+D=101,910 [E]</t>
  </si>
  <si>
    <t>Sejmutí ornice v prostoru dočasného záboru v tl. 0,15 m,  
vč. odvozu na mezideponii</t>
  </si>
  <si>
    <t>- op1: 186=186,000 [A] 
 - op2: 198=198,000 [B] 
Celkem plocha: A+B=384,000 [C] 
Celkem: 0,2*C=76,800 [D]</t>
  </si>
  <si>
    <t>122738</t>
  </si>
  <si>
    <t>ODKOPÁVKY A PROKOPÁVKY OBECNÉ TŘ. I, ODVOZ DO 20KM</t>
  </si>
  <si>
    <t>"Odkopání násypu provizorní komunikace, 
vč. odvozu na skládku"</t>
  </si>
  <si>
    <t>- dle pol. 17481 - ZÁSYP JAM A RÝH Z NAKUPOVANÝCH MATERIÁLŮ: 129,335=129,335 [A]</t>
  </si>
  <si>
    <t>123731</t>
  </si>
  <si>
    <t>ODKOP PRO SPOD STAVBU SILNIC A ŽELEZNIC TŘ. I, ODVOZ DO 1KM</t>
  </si>
  <si>
    <t>Odkop zemního tělesa, pro provizorní vozovku</t>
  </si>
  <si>
    <t>- op1: 0,17*94,9=16,133 [A] 
 - op1: 0,17*67,6=11,492 [B] 
 - op2: 0,17*184,9=31,433 [C] 
Celkem: A+B+C=59,058 [D]</t>
  </si>
  <si>
    <t>Odvoz zeminy pro zpětné využití, všechny výkopy a odkopy před osazením provizoria</t>
  </si>
  <si>
    <t>- dle pol. 17120a - ULOŽENÍ SYPANINY DO NÁSYPŮ A NA SKLÁDKY BEZ ZHUTNĚNÍ: 161,508=161,508 [A]</t>
  </si>
  <si>
    <t>131831</t>
  </si>
  <si>
    <t>HLOUBENÍ JAM ZAPAŽ I NEPAŽ TŘ. II, ODVOZ DO 1KM</t>
  </si>
  <si>
    <t>"Výkopy pro založení mostního provizoria, 
vč. odvozu na mezideponii"</t>
  </si>
  <si>
    <t>- op1: 9*1,85=16,650 [A] 
 - op2: 9*1,0=9,000 [B] 
Celkem: A+B=25,650 [C]</t>
  </si>
  <si>
    <t>Uložení sypaniny na mezideponii, pro pozdější zpětné využití</t>
  </si>
  <si>
    <t>- dle pol. 12110 - SEJMUTÍ ORNICE NEBO LESNÍ PŮDY: 76,8=76,800 [A] 
 - dle pol. 123731 - ODKOP PRO SPOD STAVBU SILNIC A ŽELEZNIC TŘ. I, ODVOZ DO 1KM: 59,058=59,058 [B] 
 - dle pol. 131831 - HLOUBENÍ JAM ZAPAŽ I NEPAŽ TŘ. II, ODVOZ DO 1KM: 25,65=25,650 [C] 
Celkem: A+B+C=161,508 [D]</t>
  </si>
  <si>
    <t>Uložení sypaniny na skládku, deponii</t>
  </si>
  <si>
    <t>Zpětný zásyp vykopané zeminy, vč. zhutnění na požadovanou hodnotu</t>
  </si>
  <si>
    <t>- dle pol. 123731 - ODKOP PRO SPOD STAVBU SILNIC A ŽELEZNIC TŘ. I, ODVOZ DO 1KM: 161,508=161,508 [A] 
 - dle pol. 131831 - HLOUBENÍ JAM ZAPAŽ I NEPAŽ TŘ. II, ODVOZ DO 1KM: 25,65=25,650 [B] 
Celkem: A+B=187,158 [C]</t>
  </si>
  <si>
    <t>"Násyp provizorní komunikace, 
vč. zhutnění na požadovanou hodnotu"</t>
  </si>
  <si>
    <t>- pod vozovkou op1: 0,175*94,9=16,608 [A] 
 - před op1: 10*2,03=20,300 [B] 
 - pod vozovkou op2: 0,26*135,104=35,127 [C] 
 - před op2: 10*5,73=57,300 [D] 
Celkem: A+B+C+D=129,335 [E]</t>
  </si>
  <si>
    <t>- dle pol. 12110: 0,2*384=76,800 [A]</t>
  </si>
  <si>
    <t>18241</t>
  </si>
  <si>
    <t>ZALOŽENÍ TRÁVNÍKU RUČNÍM VÝSEVEM</t>
  </si>
  <si>
    <t>Založení trávníku, plocha dle pol. 18230 (objem/tl.)</t>
  </si>
  <si>
    <t>- založení trávníku: 76,8/0,2=384,000 [A]</t>
  </si>
  <si>
    <t>- dle pol. 18241: 2*384=768,000 [A]</t>
  </si>
  <si>
    <t>45152</t>
  </si>
  <si>
    <t>PODKLADNÍ A VÝPLŇOVÉ VRSTVY Z KAMENIVA DRCENÉHO</t>
  </si>
  <si>
    <t>Založení PM na hutněném podsypu ze štěrkopísku, tl. 150 mm, odstranění vykázáno v položce 11346</t>
  </si>
  <si>
    <t>- založení opěr: 2*2,5*0,15*8,5=6,375 [A]</t>
  </si>
  <si>
    <t>58300</t>
  </si>
  <si>
    <t>KRYT ZE SINIČNÍCH DÍLCŮ (PANELŮ)</t>
  </si>
  <si>
    <t>"Panelové rovnaniny pro mostní provizorium ze silničních panelů, dočasná konstrukce, 
dílce budou po rozebrání opotřebené a opět použitelné"</t>
  </si>
  <si>
    <t>- op1: 2*1,075*8=17,200 [A] 
 - op2: 2*2,15*8=34,400 [B] 
Celkem: A+B=51,600 [C]</t>
  </si>
  <si>
    <t>Povrch dočasné vozovky z betonových panelů tl. 215 mm, včetně předepsaného lože že ŠP min. tl. 150 mm</t>
  </si>
  <si>
    <t>- vozovka op1: 36*1,0*0,215*3,0=23,220 [A] 
 - vozovka op2: 42*1,0*0,215*3,0=27,090 [B] 
Celkem: A+B=50,310 [C]</t>
  </si>
  <si>
    <t>58710</t>
  </si>
  <si>
    <t>VRSTVY PRO OBNOVU A OPRAVY KRYTU Z CEMENTOBETONU</t>
  </si>
  <si>
    <t>Dobetonování ploch mezi panely a stávající vozovkou</t>
  </si>
  <si>
    <t>- op1: 0,215*12,5=2,688 [A]</t>
  </si>
  <si>
    <t>9111A1</t>
  </si>
  <si>
    <t>ZÁBRADLÍ SILNIČNÍ S VODOR MADLY - DODÁVKA A MONTÁŽ</t>
  </si>
  <si>
    <t>Navazující zábradlí na chodníkovou konzolu mostního provizoria, výšky 1.1 m</t>
  </si>
  <si>
    <t>- zábradlí: 3+6=9,000 [A]</t>
  </si>
  <si>
    <t>9111A3</t>
  </si>
  <si>
    <t>ZÁBRADLÍ SILNIČNÍ S VODOR MADLY - DEMONTÁŽ S PŘESUNEM</t>
  </si>
  <si>
    <t>Demontáž zábradlí</t>
  </si>
  <si>
    <t>- dle pol. 9111A1: 9=9,000 [A]</t>
  </si>
  <si>
    <t>966158</t>
  </si>
  <si>
    <t>BOURÁNÍ KONSTRUKCÍ Z PROST BETONU S ODVOZEM DO 20KM</t>
  </si>
  <si>
    <t>Vybourání dobetonávky vozovky, vč. odvozu na skládku</t>
  </si>
  <si>
    <t>- dle pol. 58710: 2,688=2,688 [A]</t>
  </si>
  <si>
    <t>SO 401</t>
  </si>
  <si>
    <t>VO</t>
  </si>
  <si>
    <t>015111</t>
  </si>
  <si>
    <t>POPLATKY ZA LIKVIDACŮ ODPADŮ NEKONTAMINOVANÝCH - 17 05 04  VYTĚŽENÉ ZEMINY A HORNINY -  I. TŘÍDA TĚŽITELNOSTI</t>
  </si>
  <si>
    <t>2020_OTSKP</t>
  </si>
  <si>
    <t>Viz. projektová dokumentace</t>
  </si>
  <si>
    <t>015140</t>
  </si>
  <si>
    <t>POPLATKY ZA LIKVIDACŮ ODPADŮ NEKONTAMINOVANÝCH - 17 01 01  BETON Z DEMOLIC OBJEKTŮ, ZÁKLADŮ TV</t>
  </si>
  <si>
    <t>015150</t>
  </si>
  <si>
    <t>POPLATKY ZA LIKVIDACŮ ODPADŮ NEKONTAMINOVANÝCH - 17 05 08  ŠTĚRK (ODPAD PO RECYKLACI)</t>
  </si>
  <si>
    <t>015240</t>
  </si>
  <si>
    <t>POPLATKY ZA LIKVIDACŮ ODPADŮ NEKONTAMINOVANÝCH - 20 03 99  ODPAD PODOBNÝ KOMUNÁLNÍMU ODPADU</t>
  </si>
  <si>
    <t>11090</t>
  </si>
  <si>
    <t>VŠEOBECNÉ VYKLIZENÍ OSTATNÍCH PLOCH</t>
  </si>
  <si>
    <t>13173</t>
  </si>
  <si>
    <t>HLOUBENÍ JAM ZAPAŽ I NEPAŽ TŘ. I</t>
  </si>
  <si>
    <t>13173B</t>
  </si>
  <si>
    <t>HLOUBENÍ JAM ZAPAŽ I NEPAŽ TŘ. I - DOPRAVA</t>
  </si>
  <si>
    <t>M3KM</t>
  </si>
  <si>
    <t>18090</t>
  </si>
  <si>
    <t>VŠEOBECNÉ ÚPRAVY OSTATNÍCH PLOCH</t>
  </si>
  <si>
    <t>132</t>
  </si>
  <si>
    <t>rýh</t>
  </si>
  <si>
    <t>13273</t>
  </si>
  <si>
    <t>HLOUBENÍ RÝH ŠÍŘ DO 2M PAŽ I NEPAŽ TŘ. I</t>
  </si>
  <si>
    <t>13273B</t>
  </si>
  <si>
    <t>HLOUBENÍ RÝH ŠÍŘ DO 2M PAŽ I NEPAŽ TŘ. I - DOPRAVA</t>
  </si>
  <si>
    <t>272314</t>
  </si>
  <si>
    <t>ZÁKLADY Z PROSTÉHO BETONU DO C25/30 (B30)</t>
  </si>
  <si>
    <t>45157</t>
  </si>
  <si>
    <t>PODKLADNÍ A VÝPLŇOVÉ VRSTVY Z KAMENIVA TĚŽENÉHO</t>
  </si>
  <si>
    <t>702211</t>
  </si>
  <si>
    <t>KABELOVÁ CHRÁNIČKA ZEMNÍ DN DO 100 MM</t>
  </si>
  <si>
    <t>702312</t>
  </si>
  <si>
    <t>ZAKRYTÍ KABELŮ VÝSTRAŽNOU FÓLIÍ ŠÍŘKY PŘES 20 DO 40 CM</t>
  </si>
  <si>
    <t>709210</t>
  </si>
  <si>
    <t>KŘIŽOVATKA KABELOVÝCH VEDENÍ SE STÁVAJÍCÍ INŽENÝRSKOU SÍTÍ (KABELEM, POTRUBÍM APOD.)</t>
  </si>
  <si>
    <t>742F12</t>
  </si>
  <si>
    <t>KABEL NN NEBO VODIČ JEDNOŽÍLOVÝ CU S PLASTOVOU IZOLACÍ OD 4 DO 16 MM2</t>
  </si>
  <si>
    <t>742Z23</t>
  </si>
  <si>
    <t>DEMONTÁŽ KABELOVÉHO VEDENÍ NN</t>
  </si>
  <si>
    <t>743xxR</t>
  </si>
  <si>
    <t>MONTÁŽ OSVĚTLOVACÍHO STOŽÁRU ULIČNÍHO VÝŠKY DO 15 M</t>
  </si>
  <si>
    <t>743Z11</t>
  </si>
  <si>
    <t>DEMONTÁŽ OSVĚTLOVACÍHO STOŽÁRU ULIČNÍHO VÝŠKY DO 15 M</t>
  </si>
  <si>
    <t>747705</t>
  </si>
  <si>
    <t>MANIPULACE NA ZAŘÍZENÍCH PROVÁDĚNÉ PROVOZOVATELEM</t>
  </si>
  <si>
    <t>709612</t>
  </si>
  <si>
    <t>DEMONTÁŽ CHRÁNIČKY/TRUBKY</t>
  </si>
  <si>
    <t>748231</t>
  </si>
  <si>
    <t>KOMPLEXNÍ OBNOVA PROTIKOROZNÍ OCHRANY OSVĚTLOVACÍHO STOŽÁRU O VÝŠCE DO 6 M</t>
  </si>
  <si>
    <t>747212</t>
  </si>
  <si>
    <t>CELKOVÁ PROHLÍDKA, ZKOUŠENÍ, MĚŘENÍ A VYHOTOVENÍ VÝCHOZÍ REVIZNÍ ZPRÁVY, PRO OBJEM IN PŘES 100 DO 500 TIS.</t>
  </si>
  <si>
    <t>Elektroinstalace - silnoproud</t>
  </si>
  <si>
    <t>741811</t>
  </si>
  <si>
    <t>UZEMŇOVACÍ VODIČ NA POVRCHU FEZN DO 120 MM2</t>
  </si>
  <si>
    <t>741911</t>
  </si>
  <si>
    <t>UZEMŇOVACÍ VODIČ V ZEMI FEZN DO 120 MM2</t>
  </si>
  <si>
    <t>741C05</t>
  </si>
  <si>
    <t>SPOJOVÁNÍ UZEMŇOVACÍCH VODIČŮ</t>
  </si>
  <si>
    <t>741C06</t>
  </si>
  <si>
    <t>VYVEDENÍ UZEMŇOVACÍCH VODIČŮ NA POVRCH/KONSTRUKCI</t>
  </si>
  <si>
    <t>742H12</t>
  </si>
  <si>
    <t>KABEL NN ČTYŘ- A PĚTIŽÍLOVÝ CU S PLASTOVOU IZOLACÍ OD 4 DO 16 MM2</t>
  </si>
  <si>
    <t>742K12</t>
  </si>
  <si>
    <t>UKONČENÍ DVOU AŽ PĚTIŽÍLOVÉHO KABELU V ROZVADĚČI NEBO NA PŘÍSTROJI OD 4 DO 16 MM2</t>
  </si>
  <si>
    <t>742K22</t>
  </si>
  <si>
    <t>UKONČENÍ DVOU AŽ PĚTIŽÍLOVÉHO KABELU KABELOVOU SPOJKOU OD 4 DO 16 MM2</t>
  </si>
  <si>
    <t>742O13</t>
  </si>
  <si>
    <t>ZATAŽENÍ KABELU DO CHRÁNIČKY - KABEL DO 4 KG/M</t>
  </si>
  <si>
    <t>742O15</t>
  </si>
  <si>
    <t>OZNAČOVACÍ ŠTÍTEK NA KABEL</t>
  </si>
  <si>
    <t>743Z92</t>
  </si>
  <si>
    <t>DEMONTÁŽ - ODVOZ (NA LIKVIDACI ODPADŮ NEBO JINÉ URČENÉ MÍSTO)</t>
  </si>
  <si>
    <t>T.KM</t>
  </si>
  <si>
    <t>747511</t>
  </si>
  <si>
    <t>ZKOUŠKY VODIČŮ A KABELŮ NN PRŮŘEZU ŽÍLY DO 5X25 MM2</t>
  </si>
  <si>
    <t>747701</t>
  </si>
  <si>
    <t>DOKONČOVACÍ MONTÁŽNÍ PRÁCE NA ELEKTRICKÉM ZAŘÍZENÍ</t>
  </si>
  <si>
    <t>748242</t>
  </si>
  <si>
    <t>PÍSMENA A ČÍSLICE VÝŠKY PŘES 40 DO 100 MM</t>
  </si>
  <si>
    <t>87646</t>
  </si>
  <si>
    <t>CHRÁNIČKY Z TRUB PLASTOVÝCH DN DO 400MM</t>
  </si>
  <si>
    <t>Bourání konstrukcí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</si>
</sst>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.000"/>
  </numFmts>
  <fonts count="8" x14ac:knownFonts="1">
    <font>
      <sz val="10"/>
      <name val="Arial"/>
    </font>
    <font>
      <b/>
      <sz val="16"/>
      <color rgb="FF00000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horizontal="right"/>
    </xf>
    <xf numFmtId="0" fontId="4" fillId="3" borderId="1" xfId="6" applyFont="1" applyFill="1" applyBorder="1" applyAlignment="1">
      <alignment horizontal="center"/>
    </xf>
    <xf numFmtId="0" fontId="0" fillId="2" borderId="2" xfId="6" applyFont="1" applyFill="1" applyBorder="1"/>
    <xf numFmtId="4" fontId="3" fillId="2" borderId="0" xfId="6" applyNumberFormat="1" applyFont="1" applyFill="1" applyAlignment="1">
      <alignment horizontal="right"/>
    </xf>
    <xf numFmtId="0" fontId="0" fillId="2" borderId="1" xfId="6" applyFont="1" applyFill="1" applyBorder="1" applyAlignment="1">
      <alignment horizontal="center"/>
    </xf>
    <xf numFmtId="0" fontId="0" fillId="2" borderId="3" xfId="6" applyFont="1" applyFill="1" applyBorder="1"/>
    <xf numFmtId="0" fontId="0" fillId="2" borderId="4" xfId="6" applyFont="1" applyFill="1" applyBorder="1"/>
    <xf numFmtId="0" fontId="5" fillId="2" borderId="0" xfId="6" applyFont="1" applyFill="1"/>
    <xf numFmtId="0" fontId="5" fillId="2" borderId="0" xfId="6" applyFont="1" applyFill="1" applyAlignment="1">
      <alignment horizontal="left"/>
    </xf>
    <xf numFmtId="0" fontId="4" fillId="3" borderId="1" xfId="6" applyFont="1" applyFill="1" applyBorder="1" applyAlignment="1">
      <alignment horizontal="center" vertical="center" wrapText="1"/>
    </xf>
    <xf numFmtId="0" fontId="5" fillId="2" borderId="2" xfId="6" applyFont="1" applyFill="1" applyBorder="1"/>
    <xf numFmtId="0" fontId="5" fillId="2" borderId="2" xfId="6" applyFont="1" applyFill="1" applyBorder="1" applyAlignment="1">
      <alignment horizontal="left"/>
    </xf>
    <xf numFmtId="0" fontId="0" fillId="2" borderId="6" xfId="6" applyFont="1" applyFill="1" applyBorder="1"/>
    <xf numFmtId="0" fontId="0" fillId="0" borderId="1" xfId="6" applyFont="1" applyBorder="1" applyAlignment="1">
      <alignment horizontal="left"/>
    </xf>
    <xf numFmtId="4" fontId="0" fillId="0" borderId="1" xfId="6" applyNumberFormat="1" applyFont="1" applyBorder="1" applyAlignment="1">
      <alignment horizontal="right"/>
    </xf>
    <xf numFmtId="0" fontId="0" fillId="0" borderId="1" xfId="6" applyFont="1" applyBorder="1"/>
    <xf numFmtId="0" fontId="3" fillId="2" borderId="6" xfId="6" applyFont="1" applyFill="1" applyBorder="1" applyAlignment="1">
      <alignment horizontal="right"/>
    </xf>
    <xf numFmtId="0" fontId="3" fillId="2" borderId="6" xfId="6" applyFont="1" applyFill="1" applyBorder="1" applyAlignment="1">
      <alignment wrapText="1"/>
    </xf>
    <xf numFmtId="4" fontId="3" fillId="2" borderId="6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6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5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6" fillId="0" borderId="1" xfId="6" applyFont="1" applyBorder="1" applyAlignment="1">
      <alignment horizontal="left" vertical="center" wrapText="1"/>
    </xf>
    <xf numFmtId="0" fontId="0" fillId="0" borderId="2" xfId="6" applyFont="1" applyBorder="1" applyAlignment="1">
      <alignment vertical="top"/>
    </xf>
    <xf numFmtId="0" fontId="3" fillId="2" borderId="2" xfId="6" applyFont="1" applyFill="1" applyBorder="1" applyAlignment="1">
      <alignment horizontal="right"/>
    </xf>
    <xf numFmtId="4" fontId="3" fillId="2" borderId="2" xfId="6" applyNumberFormat="1" applyFont="1" applyFill="1" applyBorder="1" applyAlignment="1">
      <alignment horizontal="center"/>
    </xf>
    <xf numFmtId="4" fontId="0" fillId="2" borderId="1" xfId="6" applyNumberFormat="1" applyFont="1" applyFill="1" applyBorder="1" applyAlignment="1">
      <alignment horizontal="center"/>
    </xf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2" fillId="2" borderId="0" xfId="6" applyFont="1" applyFill="1"/>
    <xf numFmtId="0" fontId="4" fillId="3" borderId="1" xfId="6" applyFont="1" applyFill="1" applyBorder="1" applyAlignment="1">
      <alignment horizontal="center" vertical="center" wrapText="1"/>
    </xf>
    <xf numFmtId="0" fontId="5" fillId="2" borderId="0" xfId="6" applyFont="1" applyFill="1" applyAlignment="1">
      <alignment horizontal="right"/>
    </xf>
    <xf numFmtId="0" fontId="5" fillId="2" borderId="2" xfId="6" applyFont="1" applyFill="1" applyBorder="1" applyAlignment="1">
      <alignment horizontal="right"/>
    </xf>
    <xf numFmtId="0" fontId="0" fillId="2" borderId="2" xfId="6" applyFont="1" applyFill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Normální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B31" sqref="B31"/>
    </sheetView>
  </sheetViews>
  <sheetFormatPr defaultColWidth="9.140625" defaultRowHeight="12.75" customHeight="1" x14ac:dyDescent="0.2"/>
  <cols>
    <col min="1" max="1" width="25.7109375" customWidth="1"/>
    <col min="2" max="2" width="66.7109375" customWidth="1"/>
    <col min="3" max="5" width="20.7109375" customWidth="1"/>
  </cols>
  <sheetData>
    <row r="1" spans="1:5" ht="12.75" customHeight="1" x14ac:dyDescent="0.2">
      <c r="A1" s="35"/>
      <c r="B1" s="1" t="s">
        <v>0</v>
      </c>
      <c r="C1" s="1"/>
      <c r="D1" s="1"/>
      <c r="E1" s="1"/>
    </row>
    <row r="2" spans="1:5" ht="12.75" customHeight="1" x14ac:dyDescent="0.2">
      <c r="A2" s="35"/>
      <c r="B2" s="36" t="s">
        <v>1</v>
      </c>
      <c r="C2" s="1"/>
      <c r="D2" s="1"/>
      <c r="E2" s="1"/>
    </row>
    <row r="3" spans="1:5" ht="20.100000000000001" customHeight="1" x14ac:dyDescent="0.2">
      <c r="A3" s="35"/>
      <c r="B3" s="35"/>
      <c r="C3" s="1"/>
      <c r="D3" s="1"/>
      <c r="E3" s="1"/>
    </row>
    <row r="4" spans="1:5" ht="20.100000000000001" customHeight="1" x14ac:dyDescent="0.3">
      <c r="A4" s="1"/>
      <c r="B4" s="37" t="s">
        <v>2</v>
      </c>
      <c r="C4" s="35"/>
      <c r="D4" s="35"/>
      <c r="E4" s="1"/>
    </row>
    <row r="5" spans="1:5" ht="12.75" customHeight="1" x14ac:dyDescent="0.2">
      <c r="A5" s="1"/>
      <c r="B5" s="35" t="s">
        <v>3</v>
      </c>
      <c r="C5" s="35"/>
      <c r="D5" s="35"/>
      <c r="E5" s="1"/>
    </row>
    <row r="6" spans="1:5" ht="12.75" customHeight="1" x14ac:dyDescent="0.2">
      <c r="A6" s="1"/>
      <c r="B6" s="3" t="s">
        <v>4</v>
      </c>
      <c r="C6" s="6">
        <f>SUM(C10:C15)</f>
        <v>257632</v>
      </c>
      <c r="D6" s="1"/>
      <c r="E6" s="1"/>
    </row>
    <row r="7" spans="1:5" ht="12.75" customHeight="1" x14ac:dyDescent="0.2">
      <c r="A7" s="1"/>
      <c r="B7" s="3" t="s">
        <v>5</v>
      </c>
      <c r="C7" s="6">
        <f>SUM(E10:E15)</f>
        <v>311734.71999999997</v>
      </c>
      <c r="D7" s="1"/>
      <c r="E7" s="1"/>
    </row>
    <row r="8" spans="1:5" ht="12.75" customHeight="1" x14ac:dyDescent="0.2">
      <c r="A8" s="5"/>
      <c r="B8" s="5"/>
      <c r="C8" s="5"/>
      <c r="D8" s="5"/>
      <c r="E8" s="5"/>
    </row>
    <row r="9" spans="1:5" ht="12.75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</row>
    <row r="10" spans="1:5" ht="12.75" customHeight="1" x14ac:dyDescent="0.2">
      <c r="A10" s="16" t="s">
        <v>24</v>
      </c>
      <c r="B10" s="16" t="s">
        <v>25</v>
      </c>
      <c r="C10" s="17">
        <f>'SO 002.1'!I3</f>
        <v>0</v>
      </c>
      <c r="D10" s="17">
        <f>'SO 002.1'!O2</f>
        <v>0</v>
      </c>
      <c r="E10" s="17">
        <f t="shared" ref="E10:E15" si="0">C10+D10</f>
        <v>0</v>
      </c>
    </row>
    <row r="11" spans="1:5" ht="12.75" customHeight="1" x14ac:dyDescent="0.2">
      <c r="A11" s="16" t="s">
        <v>115</v>
      </c>
      <c r="B11" s="16" t="s">
        <v>25</v>
      </c>
      <c r="C11" s="17">
        <f>'SO 002.2'!I3</f>
        <v>257632</v>
      </c>
      <c r="D11" s="17">
        <f>'SO 002.2'!O2</f>
        <v>54102.720000000001</v>
      </c>
      <c r="E11" s="17">
        <f t="shared" si="0"/>
        <v>311734.71999999997</v>
      </c>
    </row>
    <row r="12" spans="1:5" ht="12.75" customHeight="1" x14ac:dyDescent="0.2">
      <c r="A12" s="16" t="s">
        <v>129</v>
      </c>
      <c r="B12" s="16" t="s">
        <v>130</v>
      </c>
      <c r="C12" s="17">
        <f>'SO 182'!I3</f>
        <v>0</v>
      </c>
      <c r="D12" s="17">
        <f>'SO 182'!O2</f>
        <v>0</v>
      </c>
      <c r="E12" s="17">
        <f t="shared" si="0"/>
        <v>0</v>
      </c>
    </row>
    <row r="13" spans="1:5" ht="12.75" customHeight="1" x14ac:dyDescent="0.2">
      <c r="A13" s="16" t="s">
        <v>228</v>
      </c>
      <c r="B13" s="16" t="s">
        <v>229</v>
      </c>
      <c r="C13" s="17">
        <f>'SO 201'!I3</f>
        <v>0</v>
      </c>
      <c r="D13" s="17">
        <f>'SO 201'!O2</f>
        <v>0</v>
      </c>
      <c r="E13" s="17">
        <f t="shared" si="0"/>
        <v>0</v>
      </c>
    </row>
    <row r="14" spans="1:5" ht="12.75" customHeight="1" x14ac:dyDescent="0.2">
      <c r="A14" s="16" t="s">
        <v>685</v>
      </c>
      <c r="B14" s="16" t="s">
        <v>686</v>
      </c>
      <c r="C14" s="17">
        <f>'SO 202'!I3</f>
        <v>0</v>
      </c>
      <c r="D14" s="17">
        <f>'SO 202'!O2</f>
        <v>0</v>
      </c>
      <c r="E14" s="17">
        <f t="shared" si="0"/>
        <v>0</v>
      </c>
    </row>
    <row r="15" spans="1:5" ht="12.75" customHeight="1" x14ac:dyDescent="0.2">
      <c r="A15" s="16" t="s">
        <v>758</v>
      </c>
      <c r="B15" s="16" t="s">
        <v>759</v>
      </c>
      <c r="C15" s="17">
        <f>'SO 401'!I3</f>
        <v>0</v>
      </c>
      <c r="D15" s="17">
        <f>'SO 401'!O2</f>
        <v>0</v>
      </c>
      <c r="E15" s="17">
        <f t="shared" si="0"/>
        <v>0</v>
      </c>
    </row>
  </sheetData>
  <mergeCells count="4">
    <mergeCell ref="A1:A3"/>
    <mergeCell ref="B2:B3"/>
    <mergeCell ref="B4:D4"/>
    <mergeCell ref="B5:D5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"/>
      <c r="C1" s="1"/>
      <c r="D1" s="1"/>
      <c r="E1" s="1" t="s">
        <v>0</v>
      </c>
      <c r="F1" s="1"/>
      <c r="G1" s="1"/>
      <c r="H1" s="1"/>
      <c r="I1" s="1"/>
      <c r="J1" s="1"/>
      <c r="P1" t="s">
        <v>22</v>
      </c>
    </row>
    <row r="2" spans="1:18" ht="24.95" customHeight="1" x14ac:dyDescent="0.2">
      <c r="B2" s="1"/>
      <c r="C2" s="1"/>
      <c r="D2" s="1"/>
      <c r="E2" s="2" t="s">
        <v>13</v>
      </c>
      <c r="F2" s="1"/>
      <c r="G2" s="1"/>
      <c r="H2" s="5"/>
      <c r="I2" s="5"/>
      <c r="J2" s="1"/>
      <c r="O2">
        <f>0+O8+O45</f>
        <v>0</v>
      </c>
      <c r="P2" t="s">
        <v>22</v>
      </c>
    </row>
    <row r="3" spans="1:18" ht="15" customHeight="1" x14ac:dyDescent="0.25">
      <c r="A3" t="s">
        <v>12</v>
      </c>
      <c r="B3" s="10" t="s">
        <v>14</v>
      </c>
      <c r="C3" s="39" t="s">
        <v>15</v>
      </c>
      <c r="D3" s="35"/>
      <c r="E3" s="11" t="s">
        <v>16</v>
      </c>
      <c r="F3" s="1"/>
      <c r="G3" s="8"/>
      <c r="H3" s="7" t="s">
        <v>24</v>
      </c>
      <c r="I3" s="34">
        <f>0+I8+I45</f>
        <v>0</v>
      </c>
      <c r="J3" s="9"/>
      <c r="O3" t="s">
        <v>19</v>
      </c>
      <c r="P3" t="s">
        <v>23</v>
      </c>
    </row>
    <row r="4" spans="1:18" ht="15" customHeight="1" x14ac:dyDescent="0.25">
      <c r="A4" t="s">
        <v>17</v>
      </c>
      <c r="B4" s="13" t="s">
        <v>18</v>
      </c>
      <c r="C4" s="40" t="s">
        <v>24</v>
      </c>
      <c r="D4" s="41"/>
      <c r="E4" s="14" t="s">
        <v>25</v>
      </c>
      <c r="F4" s="5"/>
      <c r="G4" s="5"/>
      <c r="H4" s="15"/>
      <c r="I4" s="15"/>
      <c r="J4" s="5"/>
      <c r="O4" t="s">
        <v>20</v>
      </c>
      <c r="P4" t="s">
        <v>23</v>
      </c>
    </row>
    <row r="5" spans="1:18" ht="12.75" customHeight="1" x14ac:dyDescent="0.2">
      <c r="A5" s="38" t="s">
        <v>26</v>
      </c>
      <c r="B5" s="38" t="s">
        <v>28</v>
      </c>
      <c r="C5" s="38" t="s">
        <v>30</v>
      </c>
      <c r="D5" s="38" t="s">
        <v>31</v>
      </c>
      <c r="E5" s="38" t="s">
        <v>32</v>
      </c>
      <c r="F5" s="38" t="s">
        <v>34</v>
      </c>
      <c r="G5" s="38" t="s">
        <v>36</v>
      </c>
      <c r="H5" s="38" t="s">
        <v>38</v>
      </c>
      <c r="I5" s="38"/>
      <c r="J5" s="38" t="s">
        <v>43</v>
      </c>
      <c r="O5" t="s">
        <v>21</v>
      </c>
      <c r="P5" t="s">
        <v>23</v>
      </c>
    </row>
    <row r="6" spans="1:18" ht="12.75" customHeight="1" x14ac:dyDescent="0.2">
      <c r="A6" s="38"/>
      <c r="B6" s="38"/>
      <c r="C6" s="38"/>
      <c r="D6" s="38"/>
      <c r="E6" s="38"/>
      <c r="F6" s="38"/>
      <c r="G6" s="38"/>
      <c r="H6" s="12" t="s">
        <v>39</v>
      </c>
      <c r="I6" s="12" t="s">
        <v>41</v>
      </c>
      <c r="J6" s="38"/>
    </row>
    <row r="7" spans="1:18" ht="12.75" customHeight="1" x14ac:dyDescent="0.2">
      <c r="A7" s="12" t="s">
        <v>27</v>
      </c>
      <c r="B7" s="12" t="s">
        <v>29</v>
      </c>
      <c r="C7" s="12" t="s">
        <v>23</v>
      </c>
      <c r="D7" s="12" t="s">
        <v>22</v>
      </c>
      <c r="E7" s="12" t="s">
        <v>33</v>
      </c>
      <c r="F7" s="12" t="s">
        <v>35</v>
      </c>
      <c r="G7" s="12" t="s">
        <v>37</v>
      </c>
      <c r="H7" s="12" t="s">
        <v>40</v>
      </c>
      <c r="I7" s="12" t="s">
        <v>42</v>
      </c>
      <c r="J7" s="12" t="s">
        <v>44</v>
      </c>
    </row>
    <row r="8" spans="1:18" ht="12.75" customHeight="1" x14ac:dyDescent="0.2">
      <c r="A8" s="15" t="s">
        <v>45</v>
      </c>
      <c r="B8" s="15"/>
      <c r="C8" s="19" t="s">
        <v>27</v>
      </c>
      <c r="D8" s="15"/>
      <c r="E8" s="20" t="s">
        <v>25</v>
      </c>
      <c r="F8" s="15"/>
      <c r="G8" s="15"/>
      <c r="H8" s="15"/>
      <c r="I8" s="21">
        <f>0+Q8</f>
        <v>0</v>
      </c>
      <c r="J8" s="15"/>
      <c r="O8">
        <f>0+R8</f>
        <v>0</v>
      </c>
      <c r="Q8">
        <f>0+I9+I12+I15+I18+I21+I24+I27+I30+I33+I36+I39+I42</f>
        <v>0</v>
      </c>
      <c r="R8">
        <f>0+O9+O12+O15+O18+O21+O24+O27+O30+O33+O36+O39+O42</f>
        <v>0</v>
      </c>
    </row>
    <row r="9" spans="1:18" x14ac:dyDescent="0.2">
      <c r="A9" s="18" t="s">
        <v>46</v>
      </c>
      <c r="B9" s="22" t="s">
        <v>29</v>
      </c>
      <c r="C9" s="22" t="s">
        <v>47</v>
      </c>
      <c r="D9" s="18" t="s">
        <v>48</v>
      </c>
      <c r="E9" s="23" t="s">
        <v>49</v>
      </c>
      <c r="F9" s="24" t="s">
        <v>50</v>
      </c>
      <c r="G9" s="25">
        <v>1</v>
      </c>
      <c r="H9" s="26">
        <v>0</v>
      </c>
      <c r="I9" s="26">
        <f>ROUND(ROUND(H9,2)*ROUND(G9,3),2)</f>
        <v>0</v>
      </c>
      <c r="J9" s="24" t="s">
        <v>51</v>
      </c>
      <c r="O9">
        <f>(I9*21)/100</f>
        <v>0</v>
      </c>
      <c r="P9" t="s">
        <v>23</v>
      </c>
    </row>
    <row r="10" spans="1:18" ht="25.5" x14ac:dyDescent="0.2">
      <c r="A10" s="27" t="s">
        <v>52</v>
      </c>
      <c r="E10" s="28" t="s">
        <v>53</v>
      </c>
    </row>
    <row r="11" spans="1:18" x14ac:dyDescent="0.2">
      <c r="A11" s="31" t="s">
        <v>54</v>
      </c>
      <c r="E11" s="30" t="s">
        <v>55</v>
      </c>
    </row>
    <row r="12" spans="1:18" x14ac:dyDescent="0.2">
      <c r="A12" s="18" t="s">
        <v>46</v>
      </c>
      <c r="B12" s="22" t="s">
        <v>23</v>
      </c>
      <c r="C12" s="22" t="s">
        <v>56</v>
      </c>
      <c r="D12" s="18" t="s">
        <v>48</v>
      </c>
      <c r="E12" s="23" t="s">
        <v>57</v>
      </c>
      <c r="F12" s="24" t="s">
        <v>50</v>
      </c>
      <c r="G12" s="25">
        <v>1</v>
      </c>
      <c r="H12" s="26">
        <v>0</v>
      </c>
      <c r="I12" s="26">
        <f>ROUND(ROUND(H12,2)*ROUND(G12,3),2)</f>
        <v>0</v>
      </c>
      <c r="J12" s="24" t="s">
        <v>51</v>
      </c>
      <c r="O12">
        <f>(I12*21)/100</f>
        <v>0</v>
      </c>
      <c r="P12" t="s">
        <v>23</v>
      </c>
    </row>
    <row r="13" spans="1:18" x14ac:dyDescent="0.2">
      <c r="A13" s="27" t="s">
        <v>52</v>
      </c>
      <c r="E13" s="28" t="s">
        <v>58</v>
      </c>
    </row>
    <row r="14" spans="1:18" x14ac:dyDescent="0.2">
      <c r="A14" s="31" t="s">
        <v>54</v>
      </c>
      <c r="E14" s="30" t="s">
        <v>55</v>
      </c>
    </row>
    <row r="15" spans="1:18" x14ac:dyDescent="0.2">
      <c r="A15" s="18" t="s">
        <v>46</v>
      </c>
      <c r="B15" s="22" t="s">
        <v>22</v>
      </c>
      <c r="C15" s="22" t="s">
        <v>59</v>
      </c>
      <c r="D15" s="18" t="s">
        <v>60</v>
      </c>
      <c r="E15" s="23" t="s">
        <v>61</v>
      </c>
      <c r="F15" s="24" t="s">
        <v>50</v>
      </c>
      <c r="G15" s="25">
        <v>1</v>
      </c>
      <c r="H15" s="26">
        <v>0</v>
      </c>
      <c r="I15" s="26">
        <f>ROUND(ROUND(H15,2)*ROUND(G15,3),2)</f>
        <v>0</v>
      </c>
      <c r="J15" s="24" t="s">
        <v>51</v>
      </c>
      <c r="O15">
        <f>(I15*21)/100</f>
        <v>0</v>
      </c>
      <c r="P15" t="s">
        <v>23</v>
      </c>
    </row>
    <row r="16" spans="1:18" x14ac:dyDescent="0.2">
      <c r="A16" s="27" t="s">
        <v>52</v>
      </c>
      <c r="E16" s="28" t="s">
        <v>62</v>
      </c>
    </row>
    <row r="17" spans="1:16" x14ac:dyDescent="0.2">
      <c r="A17" s="31" t="s">
        <v>54</v>
      </c>
      <c r="E17" s="30" t="s">
        <v>55</v>
      </c>
    </row>
    <row r="18" spans="1:16" x14ac:dyDescent="0.2">
      <c r="A18" s="18" t="s">
        <v>46</v>
      </c>
      <c r="B18" s="22" t="s">
        <v>33</v>
      </c>
      <c r="C18" s="22" t="s">
        <v>59</v>
      </c>
      <c r="D18" s="18" t="s">
        <v>63</v>
      </c>
      <c r="E18" s="23" t="s">
        <v>61</v>
      </c>
      <c r="F18" s="24" t="s">
        <v>50</v>
      </c>
      <c r="G18" s="25">
        <v>1</v>
      </c>
      <c r="H18" s="26">
        <v>0</v>
      </c>
      <c r="I18" s="26">
        <f>ROUND(ROUND(H18,2)*ROUND(G18,3),2)</f>
        <v>0</v>
      </c>
      <c r="J18" s="24" t="s">
        <v>51</v>
      </c>
      <c r="O18">
        <f>(I18*21)/100</f>
        <v>0</v>
      </c>
      <c r="P18" t="s">
        <v>23</v>
      </c>
    </row>
    <row r="19" spans="1:16" x14ac:dyDescent="0.2">
      <c r="A19" s="27" t="s">
        <v>52</v>
      </c>
      <c r="E19" s="28" t="s">
        <v>64</v>
      </c>
    </row>
    <row r="20" spans="1:16" x14ac:dyDescent="0.2">
      <c r="A20" s="31" t="s">
        <v>54</v>
      </c>
      <c r="E20" s="30" t="s">
        <v>55</v>
      </c>
    </row>
    <row r="21" spans="1:16" x14ac:dyDescent="0.2">
      <c r="A21" s="18" t="s">
        <v>46</v>
      </c>
      <c r="B21" s="22" t="s">
        <v>35</v>
      </c>
      <c r="C21" s="22" t="s">
        <v>59</v>
      </c>
      <c r="D21" s="18" t="s">
        <v>65</v>
      </c>
      <c r="E21" s="23" t="s">
        <v>61</v>
      </c>
      <c r="F21" s="24" t="s">
        <v>50</v>
      </c>
      <c r="G21" s="25">
        <v>1</v>
      </c>
      <c r="H21" s="26">
        <v>0</v>
      </c>
      <c r="I21" s="26">
        <f>ROUND(ROUND(H21,2)*ROUND(G21,3),2)</f>
        <v>0</v>
      </c>
      <c r="J21" s="24" t="s">
        <v>51</v>
      </c>
      <c r="O21">
        <f>(I21*21)/100</f>
        <v>0</v>
      </c>
      <c r="P21" t="s">
        <v>23</v>
      </c>
    </row>
    <row r="22" spans="1:16" x14ac:dyDescent="0.2">
      <c r="A22" s="27" t="s">
        <v>52</v>
      </c>
      <c r="E22" s="28" t="s">
        <v>66</v>
      </c>
    </row>
    <row r="23" spans="1:16" x14ac:dyDescent="0.2">
      <c r="A23" s="31" t="s">
        <v>54</v>
      </c>
      <c r="E23" s="30" t="s">
        <v>55</v>
      </c>
    </row>
    <row r="24" spans="1:16" x14ac:dyDescent="0.2">
      <c r="A24" s="18" t="s">
        <v>46</v>
      </c>
      <c r="B24" s="22" t="s">
        <v>37</v>
      </c>
      <c r="C24" s="22" t="s">
        <v>67</v>
      </c>
      <c r="D24" s="18" t="s">
        <v>48</v>
      </c>
      <c r="E24" s="23" t="s">
        <v>68</v>
      </c>
      <c r="F24" s="24" t="s">
        <v>69</v>
      </c>
      <c r="G24" s="25">
        <v>1</v>
      </c>
      <c r="H24" s="26">
        <v>0</v>
      </c>
      <c r="I24" s="26">
        <f>ROUND(ROUND(H24,2)*ROUND(G24,3),2)</f>
        <v>0</v>
      </c>
      <c r="J24" s="24" t="s">
        <v>51</v>
      </c>
      <c r="O24">
        <f>(I24*21)/100</f>
        <v>0</v>
      </c>
      <c r="P24" t="s">
        <v>23</v>
      </c>
    </row>
    <row r="25" spans="1:16" x14ac:dyDescent="0.2">
      <c r="A25" s="27" t="s">
        <v>52</v>
      </c>
      <c r="E25" s="28" t="s">
        <v>70</v>
      </c>
    </row>
    <row r="26" spans="1:16" x14ac:dyDescent="0.2">
      <c r="A26" s="31" t="s">
        <v>54</v>
      </c>
      <c r="E26" s="30" t="s">
        <v>55</v>
      </c>
    </row>
    <row r="27" spans="1:16" x14ac:dyDescent="0.2">
      <c r="A27" s="18" t="s">
        <v>46</v>
      </c>
      <c r="B27" s="22" t="s">
        <v>71</v>
      </c>
      <c r="C27" s="22" t="s">
        <v>72</v>
      </c>
      <c r="D27" s="18" t="s">
        <v>48</v>
      </c>
      <c r="E27" s="23" t="s">
        <v>73</v>
      </c>
      <c r="F27" s="24" t="s">
        <v>50</v>
      </c>
      <c r="G27" s="25">
        <v>1</v>
      </c>
      <c r="H27" s="26">
        <v>0</v>
      </c>
      <c r="I27" s="26">
        <f>ROUND(ROUND(H27,2)*ROUND(G27,3),2)</f>
        <v>0</v>
      </c>
      <c r="J27" s="24" t="s">
        <v>51</v>
      </c>
      <c r="O27">
        <f>(I27*21)/100</f>
        <v>0</v>
      </c>
      <c r="P27" t="s">
        <v>23</v>
      </c>
    </row>
    <row r="28" spans="1:16" x14ac:dyDescent="0.2">
      <c r="A28" s="27" t="s">
        <v>52</v>
      </c>
      <c r="E28" s="28" t="s">
        <v>74</v>
      </c>
    </row>
    <row r="29" spans="1:16" x14ac:dyDescent="0.2">
      <c r="A29" s="31" t="s">
        <v>54</v>
      </c>
      <c r="E29" s="30" t="s">
        <v>55</v>
      </c>
    </row>
    <row r="30" spans="1:16" x14ac:dyDescent="0.2">
      <c r="A30" s="18" t="s">
        <v>46</v>
      </c>
      <c r="B30" s="22" t="s">
        <v>75</v>
      </c>
      <c r="C30" s="22" t="s">
        <v>76</v>
      </c>
      <c r="D30" s="18" t="s">
        <v>48</v>
      </c>
      <c r="E30" s="23" t="s">
        <v>77</v>
      </c>
      <c r="F30" s="24" t="s">
        <v>50</v>
      </c>
      <c r="G30" s="25">
        <v>1</v>
      </c>
      <c r="H30" s="26">
        <v>0</v>
      </c>
      <c r="I30" s="26">
        <f>ROUND(ROUND(H30,2)*ROUND(G30,3),2)</f>
        <v>0</v>
      </c>
      <c r="J30" s="24" t="s">
        <v>51</v>
      </c>
      <c r="O30">
        <f>(I30*21)/100</f>
        <v>0</v>
      </c>
      <c r="P30" t="s">
        <v>23</v>
      </c>
    </row>
    <row r="31" spans="1:16" x14ac:dyDescent="0.2">
      <c r="A31" s="27" t="s">
        <v>52</v>
      </c>
      <c r="E31" s="28" t="s">
        <v>78</v>
      </c>
    </row>
    <row r="32" spans="1:16" x14ac:dyDescent="0.2">
      <c r="A32" s="31" t="s">
        <v>54</v>
      </c>
      <c r="E32" s="30" t="s">
        <v>55</v>
      </c>
    </row>
    <row r="33" spans="1:18" x14ac:dyDescent="0.2">
      <c r="A33" s="18" t="s">
        <v>46</v>
      </c>
      <c r="B33" s="22" t="s">
        <v>40</v>
      </c>
      <c r="C33" s="22" t="s">
        <v>79</v>
      </c>
      <c r="D33" s="18" t="s">
        <v>48</v>
      </c>
      <c r="E33" s="23" t="s">
        <v>80</v>
      </c>
      <c r="F33" s="24" t="s">
        <v>50</v>
      </c>
      <c r="G33" s="25">
        <v>1</v>
      </c>
      <c r="H33" s="26">
        <v>0</v>
      </c>
      <c r="I33" s="26">
        <f>ROUND(ROUND(H33,2)*ROUND(G33,3),2)</f>
        <v>0</v>
      </c>
      <c r="J33" s="24" t="s">
        <v>51</v>
      </c>
      <c r="O33">
        <f>(I33*21)/100</f>
        <v>0</v>
      </c>
      <c r="P33" t="s">
        <v>23</v>
      </c>
    </row>
    <row r="34" spans="1:18" x14ac:dyDescent="0.2">
      <c r="A34" s="27" t="s">
        <v>52</v>
      </c>
      <c r="E34" s="28" t="s">
        <v>81</v>
      </c>
    </row>
    <row r="35" spans="1:18" x14ac:dyDescent="0.2">
      <c r="A35" s="31" t="s">
        <v>54</v>
      </c>
      <c r="E35" s="30" t="s">
        <v>55</v>
      </c>
    </row>
    <row r="36" spans="1:18" x14ac:dyDescent="0.2">
      <c r="A36" s="18" t="s">
        <v>46</v>
      </c>
      <c r="B36" s="22" t="s">
        <v>42</v>
      </c>
      <c r="C36" s="22" t="s">
        <v>82</v>
      </c>
      <c r="D36" s="18" t="s">
        <v>48</v>
      </c>
      <c r="E36" s="23" t="s">
        <v>83</v>
      </c>
      <c r="F36" s="24" t="s">
        <v>69</v>
      </c>
      <c r="G36" s="25">
        <v>1</v>
      </c>
      <c r="H36" s="26">
        <v>0</v>
      </c>
      <c r="I36" s="26">
        <f>ROUND(ROUND(H36,2)*ROUND(G36,3),2)</f>
        <v>0</v>
      </c>
      <c r="J36" s="24" t="s">
        <v>51</v>
      </c>
      <c r="O36">
        <f>(I36*21)/100</f>
        <v>0</v>
      </c>
      <c r="P36" t="s">
        <v>23</v>
      </c>
    </row>
    <row r="37" spans="1:18" x14ac:dyDescent="0.2">
      <c r="A37" s="27" t="s">
        <v>52</v>
      </c>
      <c r="E37" s="28" t="s">
        <v>84</v>
      </c>
    </row>
    <row r="38" spans="1:18" x14ac:dyDescent="0.2">
      <c r="A38" s="31" t="s">
        <v>54</v>
      </c>
      <c r="E38" s="30" t="s">
        <v>55</v>
      </c>
    </row>
    <row r="39" spans="1:18" x14ac:dyDescent="0.2">
      <c r="A39" s="18" t="s">
        <v>46</v>
      </c>
      <c r="B39" s="22" t="s">
        <v>44</v>
      </c>
      <c r="C39" s="22" t="s">
        <v>85</v>
      </c>
      <c r="D39" s="18" t="s">
        <v>48</v>
      </c>
      <c r="E39" s="23" t="s">
        <v>86</v>
      </c>
      <c r="F39" s="24" t="s">
        <v>50</v>
      </c>
      <c r="G39" s="25">
        <v>1</v>
      </c>
      <c r="H39" s="26">
        <v>0</v>
      </c>
      <c r="I39" s="26">
        <f>ROUND(ROUND(H39,2)*ROUND(G39,3),2)</f>
        <v>0</v>
      </c>
      <c r="J39" s="24" t="s">
        <v>51</v>
      </c>
      <c r="O39">
        <f>(I39*21)/100</f>
        <v>0</v>
      </c>
      <c r="P39" t="s">
        <v>23</v>
      </c>
    </row>
    <row r="40" spans="1:18" x14ac:dyDescent="0.2">
      <c r="A40" s="27" t="s">
        <v>52</v>
      </c>
      <c r="E40" s="28" t="s">
        <v>87</v>
      </c>
    </row>
    <row r="41" spans="1:18" x14ac:dyDescent="0.2">
      <c r="A41" s="31" t="s">
        <v>54</v>
      </c>
      <c r="E41" s="30" t="s">
        <v>55</v>
      </c>
    </row>
    <row r="42" spans="1:18" x14ac:dyDescent="0.2">
      <c r="A42" s="18" t="s">
        <v>46</v>
      </c>
      <c r="B42" s="22" t="s">
        <v>88</v>
      </c>
      <c r="C42" s="22" t="s">
        <v>89</v>
      </c>
      <c r="D42" s="18" t="s">
        <v>48</v>
      </c>
      <c r="E42" s="23" t="s">
        <v>90</v>
      </c>
      <c r="F42" s="24" t="s">
        <v>91</v>
      </c>
      <c r="G42" s="25">
        <v>11</v>
      </c>
      <c r="H42" s="26">
        <v>0</v>
      </c>
      <c r="I42" s="26">
        <f>ROUND(ROUND(H42,2)*ROUND(G42,3),2)</f>
        <v>0</v>
      </c>
      <c r="J42" s="24" t="s">
        <v>51</v>
      </c>
      <c r="O42">
        <f>(I42*21)/100</f>
        <v>0</v>
      </c>
      <c r="P42" t="s">
        <v>23</v>
      </c>
    </row>
    <row r="43" spans="1:18" x14ac:dyDescent="0.2">
      <c r="A43" s="27" t="s">
        <v>52</v>
      </c>
      <c r="E43" s="28" t="s">
        <v>92</v>
      </c>
    </row>
    <row r="44" spans="1:18" x14ac:dyDescent="0.2">
      <c r="A44" s="29" t="s">
        <v>54</v>
      </c>
      <c r="E44" s="30" t="s">
        <v>93</v>
      </c>
    </row>
    <row r="45" spans="1:18" ht="12.75" customHeight="1" x14ac:dyDescent="0.2">
      <c r="A45" s="5" t="s">
        <v>45</v>
      </c>
      <c r="B45" s="5"/>
      <c r="C45" s="32" t="s">
        <v>40</v>
      </c>
      <c r="D45" s="5"/>
      <c r="E45" s="20" t="s">
        <v>94</v>
      </c>
      <c r="F45" s="5"/>
      <c r="G45" s="5"/>
      <c r="H45" s="5"/>
      <c r="I45" s="33">
        <f>0+Q45</f>
        <v>0</v>
      </c>
      <c r="J45" s="5"/>
      <c r="O45">
        <f>0+R45</f>
        <v>0</v>
      </c>
      <c r="Q45">
        <f>0+I46+I49+I52+I55</f>
        <v>0</v>
      </c>
      <c r="R45">
        <f>0+O46+O49+O52+O55</f>
        <v>0</v>
      </c>
    </row>
    <row r="46" spans="1:18" x14ac:dyDescent="0.2">
      <c r="A46" s="18" t="s">
        <v>46</v>
      </c>
      <c r="B46" s="22" t="s">
        <v>95</v>
      </c>
      <c r="C46" s="22" t="s">
        <v>96</v>
      </c>
      <c r="D46" s="18" t="s">
        <v>48</v>
      </c>
      <c r="E46" s="23" t="s">
        <v>97</v>
      </c>
      <c r="F46" s="24" t="s">
        <v>98</v>
      </c>
      <c r="G46" s="25">
        <v>73</v>
      </c>
      <c r="H46" s="26">
        <v>0</v>
      </c>
      <c r="I46" s="26">
        <f>ROUND(ROUND(H46,2)*ROUND(G46,3),2)</f>
        <v>0</v>
      </c>
      <c r="J46" s="24" t="s">
        <v>51</v>
      </c>
      <c r="O46">
        <f>(I46*21)/100</f>
        <v>0</v>
      </c>
      <c r="P46" t="s">
        <v>23</v>
      </c>
    </row>
    <row r="47" spans="1:18" x14ac:dyDescent="0.2">
      <c r="A47" s="27" t="s">
        <v>52</v>
      </c>
      <c r="E47" s="28" t="s">
        <v>99</v>
      </c>
    </row>
    <row r="48" spans="1:18" ht="38.25" x14ac:dyDescent="0.2">
      <c r="A48" s="31" t="s">
        <v>54</v>
      </c>
      <c r="E48" s="30" t="s">
        <v>100</v>
      </c>
    </row>
    <row r="49" spans="1:16" x14ac:dyDescent="0.2">
      <c r="A49" s="18" t="s">
        <v>46</v>
      </c>
      <c r="B49" s="22" t="s">
        <v>101</v>
      </c>
      <c r="C49" s="22" t="s">
        <v>102</v>
      </c>
      <c r="D49" s="18" t="s">
        <v>48</v>
      </c>
      <c r="E49" s="23" t="s">
        <v>103</v>
      </c>
      <c r="F49" s="24" t="s">
        <v>98</v>
      </c>
      <c r="G49" s="25">
        <v>73</v>
      </c>
      <c r="H49" s="26">
        <v>0</v>
      </c>
      <c r="I49" s="26">
        <f>ROUND(ROUND(H49,2)*ROUND(G49,3),2)</f>
        <v>0</v>
      </c>
      <c r="J49" s="24" t="s">
        <v>51</v>
      </c>
      <c r="O49">
        <f>(I49*21)/100</f>
        <v>0</v>
      </c>
      <c r="P49" t="s">
        <v>23</v>
      </c>
    </row>
    <row r="50" spans="1:16" x14ac:dyDescent="0.2">
      <c r="A50" s="27" t="s">
        <v>52</v>
      </c>
      <c r="E50" s="28" t="s">
        <v>104</v>
      </c>
    </row>
    <row r="51" spans="1:16" x14ac:dyDescent="0.2">
      <c r="A51" s="31" t="s">
        <v>54</v>
      </c>
      <c r="E51" s="30" t="s">
        <v>105</v>
      </c>
    </row>
    <row r="52" spans="1:16" x14ac:dyDescent="0.2">
      <c r="A52" s="18" t="s">
        <v>46</v>
      </c>
      <c r="B52" s="22" t="s">
        <v>106</v>
      </c>
      <c r="C52" s="22" t="s">
        <v>107</v>
      </c>
      <c r="D52" s="18" t="s">
        <v>48</v>
      </c>
      <c r="E52" s="23" t="s">
        <v>108</v>
      </c>
      <c r="F52" s="24" t="s">
        <v>50</v>
      </c>
      <c r="G52" s="25">
        <v>1</v>
      </c>
      <c r="H52" s="26">
        <v>0</v>
      </c>
      <c r="I52" s="26">
        <f>ROUND(ROUND(H52,2)*ROUND(G52,3),2)</f>
        <v>0</v>
      </c>
      <c r="J52" s="24" t="s">
        <v>51</v>
      </c>
      <c r="O52">
        <f>(I52*21)/100</f>
        <v>0</v>
      </c>
      <c r="P52" t="s">
        <v>23</v>
      </c>
    </row>
    <row r="53" spans="1:16" x14ac:dyDescent="0.2">
      <c r="A53" s="27" t="s">
        <v>52</v>
      </c>
      <c r="E53" s="28" t="s">
        <v>109</v>
      </c>
    </row>
    <row r="54" spans="1:16" x14ac:dyDescent="0.2">
      <c r="A54" s="31" t="s">
        <v>54</v>
      </c>
      <c r="E54" s="30" t="s">
        <v>55</v>
      </c>
    </row>
    <row r="55" spans="1:16" x14ac:dyDescent="0.2">
      <c r="A55" s="18" t="s">
        <v>46</v>
      </c>
      <c r="B55" s="22" t="s">
        <v>110</v>
      </c>
      <c r="C55" s="22" t="s">
        <v>111</v>
      </c>
      <c r="D55" s="18" t="s">
        <v>48</v>
      </c>
      <c r="E55" s="23" t="s">
        <v>112</v>
      </c>
      <c r="F55" s="24" t="s">
        <v>69</v>
      </c>
      <c r="G55" s="25">
        <v>2</v>
      </c>
      <c r="H55" s="26">
        <v>0</v>
      </c>
      <c r="I55" s="26">
        <f>ROUND(ROUND(H55,2)*ROUND(G55,3),2)</f>
        <v>0</v>
      </c>
      <c r="J55" s="24" t="s">
        <v>51</v>
      </c>
      <c r="O55">
        <f>(I55*21)/100</f>
        <v>0</v>
      </c>
      <c r="P55" t="s">
        <v>23</v>
      </c>
    </row>
    <row r="56" spans="1:16" x14ac:dyDescent="0.2">
      <c r="A56" s="27" t="s">
        <v>52</v>
      </c>
      <c r="E56" s="28" t="s">
        <v>113</v>
      </c>
    </row>
    <row r="57" spans="1:16" x14ac:dyDescent="0.2">
      <c r="A57" s="29" t="s">
        <v>54</v>
      </c>
      <c r="E57" s="30" t="s">
        <v>114</v>
      </c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pane ySplit="7" topLeftCell="A8" activePane="bottomLeft" state="frozen"/>
      <selection pane="bottomLeft" activeCell="H10" sqref="H10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"/>
      <c r="C1" s="1"/>
      <c r="D1" s="1"/>
      <c r="E1" s="1" t="s">
        <v>0</v>
      </c>
      <c r="F1" s="1"/>
      <c r="G1" s="1"/>
      <c r="H1" s="1"/>
      <c r="I1" s="1"/>
      <c r="J1" s="1"/>
      <c r="P1" t="s">
        <v>22</v>
      </c>
    </row>
    <row r="2" spans="1:18" ht="24.95" customHeight="1" x14ac:dyDescent="0.2">
      <c r="B2" s="1"/>
      <c r="C2" s="1"/>
      <c r="D2" s="1"/>
      <c r="E2" s="2" t="s">
        <v>13</v>
      </c>
      <c r="F2" s="1"/>
      <c r="G2" s="1"/>
      <c r="H2" s="5"/>
      <c r="I2" s="5"/>
      <c r="J2" s="1"/>
      <c r="O2">
        <f>0+O8</f>
        <v>54102.720000000001</v>
      </c>
      <c r="P2" t="s">
        <v>22</v>
      </c>
    </row>
    <row r="3" spans="1:18" ht="15" customHeight="1" x14ac:dyDescent="0.25">
      <c r="A3" t="s">
        <v>12</v>
      </c>
      <c r="B3" s="10" t="s">
        <v>14</v>
      </c>
      <c r="C3" s="39" t="s">
        <v>15</v>
      </c>
      <c r="D3" s="35"/>
      <c r="E3" s="11" t="s">
        <v>16</v>
      </c>
      <c r="F3" s="1"/>
      <c r="G3" s="8"/>
      <c r="H3" s="7" t="s">
        <v>115</v>
      </c>
      <c r="I3" s="34">
        <f>0+I8</f>
        <v>257632</v>
      </c>
      <c r="J3" s="9"/>
      <c r="O3" t="s">
        <v>19</v>
      </c>
      <c r="P3" t="s">
        <v>23</v>
      </c>
    </row>
    <row r="4" spans="1:18" ht="15" customHeight="1" x14ac:dyDescent="0.25">
      <c r="A4" t="s">
        <v>17</v>
      </c>
      <c r="B4" s="13" t="s">
        <v>18</v>
      </c>
      <c r="C4" s="40" t="s">
        <v>115</v>
      </c>
      <c r="D4" s="41"/>
      <c r="E4" s="14" t="s">
        <v>25</v>
      </c>
      <c r="F4" s="5"/>
      <c r="G4" s="5"/>
      <c r="H4" s="15"/>
      <c r="I4" s="15"/>
      <c r="J4" s="5"/>
      <c r="O4" t="s">
        <v>20</v>
      </c>
      <c r="P4" t="s">
        <v>23</v>
      </c>
    </row>
    <row r="5" spans="1:18" ht="12.75" customHeight="1" x14ac:dyDescent="0.2">
      <c r="A5" s="38" t="s">
        <v>26</v>
      </c>
      <c r="B5" s="38" t="s">
        <v>28</v>
      </c>
      <c r="C5" s="38" t="s">
        <v>30</v>
      </c>
      <c r="D5" s="38" t="s">
        <v>31</v>
      </c>
      <c r="E5" s="38" t="s">
        <v>32</v>
      </c>
      <c r="F5" s="38" t="s">
        <v>34</v>
      </c>
      <c r="G5" s="38" t="s">
        <v>36</v>
      </c>
      <c r="H5" s="38" t="s">
        <v>38</v>
      </c>
      <c r="I5" s="38"/>
      <c r="J5" s="38" t="s">
        <v>43</v>
      </c>
      <c r="O5" t="s">
        <v>21</v>
      </c>
      <c r="P5" t="s">
        <v>23</v>
      </c>
    </row>
    <row r="6" spans="1:18" ht="12.75" customHeight="1" x14ac:dyDescent="0.2">
      <c r="A6" s="38"/>
      <c r="B6" s="38"/>
      <c r="C6" s="38"/>
      <c r="D6" s="38"/>
      <c r="E6" s="38"/>
      <c r="F6" s="38"/>
      <c r="G6" s="38"/>
      <c r="H6" s="12" t="s">
        <v>39</v>
      </c>
      <c r="I6" s="12" t="s">
        <v>41</v>
      </c>
      <c r="J6" s="38"/>
    </row>
    <row r="7" spans="1:18" ht="12.75" customHeight="1" x14ac:dyDescent="0.2">
      <c r="A7" s="12" t="s">
        <v>27</v>
      </c>
      <c r="B7" s="12" t="s">
        <v>29</v>
      </c>
      <c r="C7" s="12" t="s">
        <v>23</v>
      </c>
      <c r="D7" s="12" t="s">
        <v>22</v>
      </c>
      <c r="E7" s="12" t="s">
        <v>33</v>
      </c>
      <c r="F7" s="12" t="s">
        <v>35</v>
      </c>
      <c r="G7" s="12" t="s">
        <v>37</v>
      </c>
      <c r="H7" s="12" t="s">
        <v>40</v>
      </c>
      <c r="I7" s="12" t="s">
        <v>42</v>
      </c>
      <c r="J7" s="12" t="s">
        <v>44</v>
      </c>
    </row>
    <row r="8" spans="1:18" ht="12.75" customHeight="1" x14ac:dyDescent="0.2">
      <c r="A8" s="15" t="s">
        <v>45</v>
      </c>
      <c r="B8" s="15"/>
      <c r="C8" s="19" t="s">
        <v>27</v>
      </c>
      <c r="D8" s="15"/>
      <c r="E8" s="20" t="s">
        <v>25</v>
      </c>
      <c r="F8" s="15"/>
      <c r="G8" s="15"/>
      <c r="H8" s="15"/>
      <c r="I8" s="21">
        <f>0+Q8</f>
        <v>257632</v>
      </c>
      <c r="J8" s="15"/>
      <c r="O8">
        <f>0+R8</f>
        <v>54102.720000000001</v>
      </c>
      <c r="Q8">
        <f>0+I9+I12+I15</f>
        <v>257632</v>
      </c>
      <c r="R8">
        <f>0+O9+O12+O15</f>
        <v>54102.720000000001</v>
      </c>
    </row>
    <row r="9" spans="1:18" x14ac:dyDescent="0.2">
      <c r="A9" s="18" t="s">
        <v>46</v>
      </c>
      <c r="B9" s="22" t="s">
        <v>29</v>
      </c>
      <c r="C9" s="22" t="s">
        <v>116</v>
      </c>
      <c r="D9" s="18" t="s">
        <v>48</v>
      </c>
      <c r="E9" s="23" t="s">
        <v>117</v>
      </c>
      <c r="F9" s="24" t="s">
        <v>91</v>
      </c>
      <c r="G9" s="25">
        <v>11</v>
      </c>
      <c r="H9" s="26">
        <v>13000</v>
      </c>
      <c r="I9" s="26"/>
      <c r="J9" s="24" t="s">
        <v>51</v>
      </c>
      <c r="O9">
        <f>(I9*21)/100</f>
        <v>0</v>
      </c>
      <c r="P9" t="s">
        <v>23</v>
      </c>
    </row>
    <row r="10" spans="1:18" x14ac:dyDescent="0.2">
      <c r="A10" s="27" t="s">
        <v>52</v>
      </c>
      <c r="E10" s="28" t="s">
        <v>118</v>
      </c>
    </row>
    <row r="11" spans="1:18" x14ac:dyDescent="0.2">
      <c r="A11" s="31" t="s">
        <v>54</v>
      </c>
      <c r="E11" s="30" t="s">
        <v>119</v>
      </c>
    </row>
    <row r="12" spans="1:18" x14ac:dyDescent="0.2">
      <c r="A12" s="18" t="s">
        <v>46</v>
      </c>
      <c r="B12" s="22" t="s">
        <v>23</v>
      </c>
      <c r="C12" s="22" t="s">
        <v>120</v>
      </c>
      <c r="D12" s="18" t="s">
        <v>48</v>
      </c>
      <c r="E12" s="23" t="s">
        <v>121</v>
      </c>
      <c r="F12" s="24" t="s">
        <v>122</v>
      </c>
      <c r="G12" s="25">
        <v>288</v>
      </c>
      <c r="H12" s="26">
        <v>776</v>
      </c>
      <c r="I12" s="26">
        <f>ROUND(ROUND(H12,2)*ROUND(G12,3),2)</f>
        <v>223488</v>
      </c>
      <c r="J12" s="24" t="s">
        <v>51</v>
      </c>
      <c r="O12">
        <f>(I12*21)/100</f>
        <v>46932.480000000003</v>
      </c>
      <c r="P12" t="s">
        <v>23</v>
      </c>
    </row>
    <row r="13" spans="1:18" x14ac:dyDescent="0.2">
      <c r="A13" s="27" t="s">
        <v>52</v>
      </c>
      <c r="E13" s="28" t="s">
        <v>123</v>
      </c>
    </row>
    <row r="14" spans="1:18" x14ac:dyDescent="0.2">
      <c r="A14" s="31" t="s">
        <v>54</v>
      </c>
      <c r="E14" s="30" t="s">
        <v>124</v>
      </c>
    </row>
    <row r="15" spans="1:18" x14ac:dyDescent="0.2">
      <c r="A15" s="18" t="s">
        <v>46</v>
      </c>
      <c r="B15" s="22" t="s">
        <v>22</v>
      </c>
      <c r="C15" s="22" t="s">
        <v>125</v>
      </c>
      <c r="D15" s="18" t="s">
        <v>48</v>
      </c>
      <c r="E15" s="23" t="s">
        <v>126</v>
      </c>
      <c r="F15" s="24" t="s">
        <v>122</v>
      </c>
      <c r="G15" s="25">
        <v>44</v>
      </c>
      <c r="H15" s="26">
        <v>776</v>
      </c>
      <c r="I15" s="26">
        <f>ROUND(ROUND(H15,2)*ROUND(G15,3),2)</f>
        <v>34144</v>
      </c>
      <c r="J15" s="24" t="s">
        <v>51</v>
      </c>
      <c r="O15">
        <f>(I15*21)/100</f>
        <v>7170.24</v>
      </c>
      <c r="P15" t="s">
        <v>23</v>
      </c>
    </row>
    <row r="16" spans="1:18" x14ac:dyDescent="0.2">
      <c r="A16" s="27" t="s">
        <v>52</v>
      </c>
      <c r="E16" s="28" t="s">
        <v>127</v>
      </c>
    </row>
    <row r="17" spans="1:5" x14ac:dyDescent="0.2">
      <c r="A17" s="29" t="s">
        <v>54</v>
      </c>
      <c r="E17" s="30" t="s">
        <v>128</v>
      </c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"/>
      <c r="C1" s="1"/>
      <c r="D1" s="1"/>
      <c r="E1" s="1" t="s">
        <v>0</v>
      </c>
      <c r="F1" s="1"/>
      <c r="G1" s="1"/>
      <c r="H1" s="1"/>
      <c r="I1" s="1"/>
      <c r="J1" s="1"/>
      <c r="P1" t="s">
        <v>22</v>
      </c>
    </row>
    <row r="2" spans="1:18" ht="24.95" customHeight="1" x14ac:dyDescent="0.2">
      <c r="B2" s="1"/>
      <c r="C2" s="1"/>
      <c r="D2" s="1"/>
      <c r="E2" s="2" t="s">
        <v>13</v>
      </c>
      <c r="F2" s="1"/>
      <c r="G2" s="1"/>
      <c r="H2" s="5"/>
      <c r="I2" s="5"/>
      <c r="J2" s="1"/>
      <c r="O2">
        <f>0+O8</f>
        <v>0</v>
      </c>
      <c r="P2" t="s">
        <v>22</v>
      </c>
    </row>
    <row r="3" spans="1:18" ht="15" customHeight="1" x14ac:dyDescent="0.25">
      <c r="A3" t="s">
        <v>12</v>
      </c>
      <c r="B3" s="10" t="s">
        <v>14</v>
      </c>
      <c r="C3" s="39" t="s">
        <v>15</v>
      </c>
      <c r="D3" s="35"/>
      <c r="E3" s="11" t="s">
        <v>16</v>
      </c>
      <c r="F3" s="1"/>
      <c r="G3" s="8"/>
      <c r="H3" s="7" t="s">
        <v>129</v>
      </c>
      <c r="I3" s="34">
        <f>0+I8</f>
        <v>0</v>
      </c>
      <c r="J3" s="9"/>
      <c r="O3" t="s">
        <v>19</v>
      </c>
      <c r="P3" t="s">
        <v>23</v>
      </c>
    </row>
    <row r="4" spans="1:18" ht="15" customHeight="1" x14ac:dyDescent="0.25">
      <c r="A4" t="s">
        <v>17</v>
      </c>
      <c r="B4" s="13" t="s">
        <v>18</v>
      </c>
      <c r="C4" s="40" t="s">
        <v>129</v>
      </c>
      <c r="D4" s="41"/>
      <c r="E4" s="14" t="s">
        <v>130</v>
      </c>
      <c r="F4" s="5"/>
      <c r="G4" s="5"/>
      <c r="H4" s="15"/>
      <c r="I4" s="15"/>
      <c r="J4" s="5"/>
      <c r="O4" t="s">
        <v>20</v>
      </c>
      <c r="P4" t="s">
        <v>23</v>
      </c>
    </row>
    <row r="5" spans="1:18" ht="12.75" customHeight="1" x14ac:dyDescent="0.2">
      <c r="A5" s="38" t="s">
        <v>26</v>
      </c>
      <c r="B5" s="38" t="s">
        <v>28</v>
      </c>
      <c r="C5" s="38" t="s">
        <v>30</v>
      </c>
      <c r="D5" s="38" t="s">
        <v>31</v>
      </c>
      <c r="E5" s="38" t="s">
        <v>32</v>
      </c>
      <c r="F5" s="38" t="s">
        <v>34</v>
      </c>
      <c r="G5" s="38" t="s">
        <v>36</v>
      </c>
      <c r="H5" s="38" t="s">
        <v>38</v>
      </c>
      <c r="I5" s="38"/>
      <c r="J5" s="38" t="s">
        <v>43</v>
      </c>
      <c r="O5" t="s">
        <v>21</v>
      </c>
      <c r="P5" t="s">
        <v>23</v>
      </c>
    </row>
    <row r="6" spans="1:18" ht="12.75" customHeight="1" x14ac:dyDescent="0.2">
      <c r="A6" s="38"/>
      <c r="B6" s="38"/>
      <c r="C6" s="38"/>
      <c r="D6" s="38"/>
      <c r="E6" s="38"/>
      <c r="F6" s="38"/>
      <c r="G6" s="38"/>
      <c r="H6" s="12" t="s">
        <v>39</v>
      </c>
      <c r="I6" s="12" t="s">
        <v>41</v>
      </c>
      <c r="J6" s="38"/>
    </row>
    <row r="7" spans="1:18" ht="12.75" customHeight="1" x14ac:dyDescent="0.2">
      <c r="A7" s="12" t="s">
        <v>27</v>
      </c>
      <c r="B7" s="12" t="s">
        <v>29</v>
      </c>
      <c r="C7" s="12" t="s">
        <v>23</v>
      </c>
      <c r="D7" s="12" t="s">
        <v>22</v>
      </c>
      <c r="E7" s="12" t="s">
        <v>33</v>
      </c>
      <c r="F7" s="12" t="s">
        <v>35</v>
      </c>
      <c r="G7" s="12" t="s">
        <v>37</v>
      </c>
      <c r="H7" s="12" t="s">
        <v>40</v>
      </c>
      <c r="I7" s="12" t="s">
        <v>42</v>
      </c>
      <c r="J7" s="12" t="s">
        <v>44</v>
      </c>
    </row>
    <row r="8" spans="1:18" ht="12.75" customHeight="1" x14ac:dyDescent="0.2">
      <c r="A8" s="15" t="s">
        <v>45</v>
      </c>
      <c r="B8" s="15"/>
      <c r="C8" s="19" t="s">
        <v>40</v>
      </c>
      <c r="D8" s="15"/>
      <c r="E8" s="20" t="s">
        <v>94</v>
      </c>
      <c r="F8" s="15"/>
      <c r="G8" s="15"/>
      <c r="H8" s="15"/>
      <c r="I8" s="21">
        <f>0+Q8</f>
        <v>0</v>
      </c>
      <c r="J8" s="15"/>
      <c r="O8">
        <f>0+R8</f>
        <v>0</v>
      </c>
      <c r="Q8">
        <f>0+I9+I12+I15+I18+I21+I24+I27+I30+I33+I36+I39+I42+I45+I48+I51+I54+I57+I60+I63+I66+I69+I72+I75+I78+I81+I84</f>
        <v>0</v>
      </c>
      <c r="R8">
        <f>0+O9+O12+O15+O18+O21+O24+O27+O30+O33+O36+O39+O42+O45+O48+O51+O54+O57+O60+O63+O66+O69+O72+O75+O78+O81+O84</f>
        <v>0</v>
      </c>
    </row>
    <row r="9" spans="1:18" ht="25.5" x14ac:dyDescent="0.2">
      <c r="A9" s="18" t="s">
        <v>46</v>
      </c>
      <c r="B9" s="22" t="s">
        <v>29</v>
      </c>
      <c r="C9" s="22" t="s">
        <v>131</v>
      </c>
      <c r="D9" s="18" t="s">
        <v>60</v>
      </c>
      <c r="E9" s="23" t="s">
        <v>132</v>
      </c>
      <c r="F9" s="24" t="s">
        <v>98</v>
      </c>
      <c r="G9" s="25">
        <v>8</v>
      </c>
      <c r="H9" s="26">
        <v>0</v>
      </c>
      <c r="I9" s="26">
        <f>ROUND(ROUND(H9,2)*ROUND(G9,3),2)</f>
        <v>0</v>
      </c>
      <c r="J9" s="24" t="s">
        <v>51</v>
      </c>
      <c r="O9">
        <f>(I9*21)/100</f>
        <v>0</v>
      </c>
      <c r="P9" t="s">
        <v>23</v>
      </c>
    </row>
    <row r="10" spans="1:18" ht="25.5" x14ac:dyDescent="0.2">
      <c r="A10" s="27" t="s">
        <v>52</v>
      </c>
      <c r="E10" s="28" t="s">
        <v>133</v>
      </c>
    </row>
    <row r="11" spans="1:18" x14ac:dyDescent="0.2">
      <c r="A11" s="31" t="s">
        <v>54</v>
      </c>
      <c r="E11" s="30" t="s">
        <v>134</v>
      </c>
    </row>
    <row r="12" spans="1:18" ht="25.5" x14ac:dyDescent="0.2">
      <c r="A12" s="18" t="s">
        <v>46</v>
      </c>
      <c r="B12" s="22" t="s">
        <v>23</v>
      </c>
      <c r="C12" s="22" t="s">
        <v>131</v>
      </c>
      <c r="D12" s="18" t="s">
        <v>63</v>
      </c>
      <c r="E12" s="23" t="s">
        <v>132</v>
      </c>
      <c r="F12" s="24" t="s">
        <v>98</v>
      </c>
      <c r="G12" s="25">
        <v>12</v>
      </c>
      <c r="H12" s="26">
        <v>0</v>
      </c>
      <c r="I12" s="26">
        <f>ROUND(ROUND(H12,2)*ROUND(G12,3),2)</f>
        <v>0</v>
      </c>
      <c r="J12" s="24" t="s">
        <v>51</v>
      </c>
      <c r="O12">
        <f>(I12*21)/100</f>
        <v>0</v>
      </c>
      <c r="P12" t="s">
        <v>23</v>
      </c>
    </row>
    <row r="13" spans="1:18" ht="25.5" x14ac:dyDescent="0.2">
      <c r="A13" s="27" t="s">
        <v>52</v>
      </c>
      <c r="E13" s="28" t="s">
        <v>135</v>
      </c>
    </row>
    <row r="14" spans="1:18" x14ac:dyDescent="0.2">
      <c r="A14" s="31" t="s">
        <v>54</v>
      </c>
      <c r="E14" s="30" t="s">
        <v>136</v>
      </c>
    </row>
    <row r="15" spans="1:18" ht="25.5" x14ac:dyDescent="0.2">
      <c r="A15" s="18" t="s">
        <v>46</v>
      </c>
      <c r="B15" s="22" t="s">
        <v>22</v>
      </c>
      <c r="C15" s="22" t="s">
        <v>137</v>
      </c>
      <c r="D15" s="18" t="s">
        <v>48</v>
      </c>
      <c r="E15" s="23" t="s">
        <v>138</v>
      </c>
      <c r="F15" s="24" t="s">
        <v>98</v>
      </c>
      <c r="G15" s="25">
        <v>20</v>
      </c>
      <c r="H15" s="26">
        <v>0</v>
      </c>
      <c r="I15" s="26">
        <f>ROUND(ROUND(H15,2)*ROUND(G15,3),2)</f>
        <v>0</v>
      </c>
      <c r="J15" s="24" t="s">
        <v>51</v>
      </c>
      <c r="O15">
        <f>(I15*21)/100</f>
        <v>0</v>
      </c>
      <c r="P15" t="s">
        <v>23</v>
      </c>
    </row>
    <row r="16" spans="1:18" x14ac:dyDescent="0.2">
      <c r="A16" s="27" t="s">
        <v>52</v>
      </c>
      <c r="E16" s="28" t="s">
        <v>139</v>
      </c>
    </row>
    <row r="17" spans="1:16" ht="38.25" x14ac:dyDescent="0.2">
      <c r="A17" s="31" t="s">
        <v>54</v>
      </c>
      <c r="E17" s="30" t="s">
        <v>140</v>
      </c>
    </row>
    <row r="18" spans="1:16" x14ac:dyDescent="0.2">
      <c r="A18" s="18" t="s">
        <v>46</v>
      </c>
      <c r="B18" s="22" t="s">
        <v>33</v>
      </c>
      <c r="C18" s="22" t="s">
        <v>141</v>
      </c>
      <c r="D18" s="18" t="s">
        <v>48</v>
      </c>
      <c r="E18" s="23" t="s">
        <v>142</v>
      </c>
      <c r="F18" s="24" t="s">
        <v>143</v>
      </c>
      <c r="G18" s="25">
        <v>2016</v>
      </c>
      <c r="H18" s="26">
        <v>0</v>
      </c>
      <c r="I18" s="26">
        <f>ROUND(ROUND(H18,2)*ROUND(G18,3),2)</f>
        <v>0</v>
      </c>
      <c r="J18" s="24" t="s">
        <v>51</v>
      </c>
      <c r="O18">
        <f>(I18*21)/100</f>
        <v>0</v>
      </c>
      <c r="P18" t="s">
        <v>23</v>
      </c>
    </row>
    <row r="19" spans="1:16" x14ac:dyDescent="0.2">
      <c r="A19" s="27" t="s">
        <v>52</v>
      </c>
      <c r="E19" s="28" t="s">
        <v>144</v>
      </c>
    </row>
    <row r="20" spans="1:16" x14ac:dyDescent="0.2">
      <c r="A20" s="31" t="s">
        <v>54</v>
      </c>
      <c r="E20" s="30" t="s">
        <v>145</v>
      </c>
    </row>
    <row r="21" spans="1:16" ht="25.5" x14ac:dyDescent="0.2">
      <c r="A21" s="18" t="s">
        <v>46</v>
      </c>
      <c r="B21" s="22" t="s">
        <v>35</v>
      </c>
      <c r="C21" s="22" t="s">
        <v>146</v>
      </c>
      <c r="D21" s="18" t="s">
        <v>60</v>
      </c>
      <c r="E21" s="23" t="s">
        <v>147</v>
      </c>
      <c r="F21" s="24" t="s">
        <v>69</v>
      </c>
      <c r="G21" s="25">
        <v>9</v>
      </c>
      <c r="H21" s="26">
        <v>0</v>
      </c>
      <c r="I21" s="26">
        <f>ROUND(ROUND(H21,2)*ROUND(G21,3),2)</f>
        <v>0</v>
      </c>
      <c r="J21" s="24" t="s">
        <v>51</v>
      </c>
      <c r="O21">
        <f>(I21*21)/100</f>
        <v>0</v>
      </c>
      <c r="P21" t="s">
        <v>23</v>
      </c>
    </row>
    <row r="22" spans="1:16" ht="25.5" x14ac:dyDescent="0.2">
      <c r="A22" s="27" t="s">
        <v>52</v>
      </c>
      <c r="E22" s="28" t="s">
        <v>148</v>
      </c>
    </row>
    <row r="23" spans="1:16" ht="114.75" x14ac:dyDescent="0.2">
      <c r="A23" s="31" t="s">
        <v>54</v>
      </c>
      <c r="E23" s="30" t="s">
        <v>149</v>
      </c>
    </row>
    <row r="24" spans="1:16" ht="25.5" x14ac:dyDescent="0.2">
      <c r="A24" s="18" t="s">
        <v>46</v>
      </c>
      <c r="B24" s="22" t="s">
        <v>37</v>
      </c>
      <c r="C24" s="22" t="s">
        <v>146</v>
      </c>
      <c r="D24" s="18" t="s">
        <v>63</v>
      </c>
      <c r="E24" s="23" t="s">
        <v>147</v>
      </c>
      <c r="F24" s="24" t="s">
        <v>69</v>
      </c>
      <c r="G24" s="25">
        <v>22</v>
      </c>
      <c r="H24" s="26">
        <v>0</v>
      </c>
      <c r="I24" s="26">
        <f>ROUND(ROUND(H24,2)*ROUND(G24,3),2)</f>
        <v>0</v>
      </c>
      <c r="J24" s="24" t="s">
        <v>51</v>
      </c>
      <c r="O24">
        <f>(I24*21)/100</f>
        <v>0</v>
      </c>
      <c r="P24" t="s">
        <v>23</v>
      </c>
    </row>
    <row r="25" spans="1:16" ht="25.5" x14ac:dyDescent="0.2">
      <c r="A25" s="27" t="s">
        <v>52</v>
      </c>
      <c r="E25" s="28" t="s">
        <v>148</v>
      </c>
    </row>
    <row r="26" spans="1:16" ht="153" x14ac:dyDescent="0.2">
      <c r="A26" s="31" t="s">
        <v>54</v>
      </c>
      <c r="E26" s="30" t="s">
        <v>150</v>
      </c>
    </row>
    <row r="27" spans="1:16" ht="25.5" x14ac:dyDescent="0.2">
      <c r="A27" s="18" t="s">
        <v>46</v>
      </c>
      <c r="B27" s="22" t="s">
        <v>71</v>
      </c>
      <c r="C27" s="22" t="s">
        <v>151</v>
      </c>
      <c r="D27" s="18" t="s">
        <v>60</v>
      </c>
      <c r="E27" s="23" t="s">
        <v>152</v>
      </c>
      <c r="F27" s="24" t="s">
        <v>69</v>
      </c>
      <c r="G27" s="25">
        <v>9</v>
      </c>
      <c r="H27" s="26">
        <v>0</v>
      </c>
      <c r="I27" s="26">
        <f>ROUND(ROUND(H27,2)*ROUND(G27,3),2)</f>
        <v>0</v>
      </c>
      <c r="J27" s="24" t="s">
        <v>51</v>
      </c>
      <c r="O27">
        <f>(I27*21)/100</f>
        <v>0</v>
      </c>
      <c r="P27" t="s">
        <v>23</v>
      </c>
    </row>
    <row r="28" spans="1:16" x14ac:dyDescent="0.2">
      <c r="A28" s="27" t="s">
        <v>52</v>
      </c>
      <c r="E28" s="28" t="s">
        <v>153</v>
      </c>
    </row>
    <row r="29" spans="1:16" x14ac:dyDescent="0.2">
      <c r="A29" s="31" t="s">
        <v>54</v>
      </c>
      <c r="E29" s="30" t="s">
        <v>154</v>
      </c>
    </row>
    <row r="30" spans="1:16" ht="25.5" x14ac:dyDescent="0.2">
      <c r="A30" s="18" t="s">
        <v>46</v>
      </c>
      <c r="B30" s="22" t="s">
        <v>75</v>
      </c>
      <c r="C30" s="22" t="s">
        <v>151</v>
      </c>
      <c r="D30" s="18" t="s">
        <v>63</v>
      </c>
      <c r="E30" s="23" t="s">
        <v>152</v>
      </c>
      <c r="F30" s="24" t="s">
        <v>69</v>
      </c>
      <c r="G30" s="25">
        <v>22</v>
      </c>
      <c r="H30" s="26">
        <v>0</v>
      </c>
      <c r="I30" s="26">
        <f>ROUND(ROUND(H30,2)*ROUND(G30,3),2)</f>
        <v>0</v>
      </c>
      <c r="J30" s="24" t="s">
        <v>51</v>
      </c>
      <c r="O30">
        <f>(I30*21)/100</f>
        <v>0</v>
      </c>
      <c r="P30" t="s">
        <v>23</v>
      </c>
    </row>
    <row r="31" spans="1:16" x14ac:dyDescent="0.2">
      <c r="A31" s="27" t="s">
        <v>52</v>
      </c>
      <c r="E31" s="28" t="s">
        <v>155</v>
      </c>
    </row>
    <row r="32" spans="1:16" x14ac:dyDescent="0.2">
      <c r="A32" s="31" t="s">
        <v>54</v>
      </c>
      <c r="E32" s="30" t="s">
        <v>156</v>
      </c>
    </row>
    <row r="33" spans="1:16" x14ac:dyDescent="0.2">
      <c r="A33" s="18" t="s">
        <v>46</v>
      </c>
      <c r="B33" s="22" t="s">
        <v>40</v>
      </c>
      <c r="C33" s="22" t="s">
        <v>157</v>
      </c>
      <c r="D33" s="18" t="s">
        <v>63</v>
      </c>
      <c r="E33" s="23" t="s">
        <v>158</v>
      </c>
      <c r="F33" s="24" t="s">
        <v>159</v>
      </c>
      <c r="G33" s="25">
        <v>3696</v>
      </c>
      <c r="H33" s="26">
        <v>0</v>
      </c>
      <c r="I33" s="26">
        <f>ROUND(ROUND(H33,2)*ROUND(G33,3),2)</f>
        <v>0</v>
      </c>
      <c r="J33" s="24" t="s">
        <v>51</v>
      </c>
      <c r="O33">
        <f>(I33*21)/100</f>
        <v>0</v>
      </c>
      <c r="P33" t="s">
        <v>23</v>
      </c>
    </row>
    <row r="34" spans="1:16" x14ac:dyDescent="0.2">
      <c r="A34" s="27" t="s">
        <v>52</v>
      </c>
      <c r="E34" s="28" t="s">
        <v>160</v>
      </c>
    </row>
    <row r="35" spans="1:16" x14ac:dyDescent="0.2">
      <c r="A35" s="31" t="s">
        <v>54</v>
      </c>
      <c r="E35" s="30" t="s">
        <v>161</v>
      </c>
    </row>
    <row r="36" spans="1:16" ht="25.5" x14ac:dyDescent="0.2">
      <c r="A36" s="18" t="s">
        <v>46</v>
      </c>
      <c r="B36" s="22" t="s">
        <v>42</v>
      </c>
      <c r="C36" s="22" t="s">
        <v>162</v>
      </c>
      <c r="D36" s="18" t="s">
        <v>48</v>
      </c>
      <c r="E36" s="23" t="s">
        <v>163</v>
      </c>
      <c r="F36" s="24" t="s">
        <v>69</v>
      </c>
      <c r="G36" s="25">
        <v>2</v>
      </c>
      <c r="H36" s="26">
        <v>0</v>
      </c>
      <c r="I36" s="26">
        <f>ROUND(ROUND(H36,2)*ROUND(G36,3),2)</f>
        <v>0</v>
      </c>
      <c r="J36" s="24" t="s">
        <v>51</v>
      </c>
      <c r="O36">
        <f>(I36*21)/100</f>
        <v>0</v>
      </c>
      <c r="P36" t="s">
        <v>23</v>
      </c>
    </row>
    <row r="37" spans="1:16" ht="25.5" x14ac:dyDescent="0.2">
      <c r="A37" s="27" t="s">
        <v>52</v>
      </c>
      <c r="E37" s="28" t="s">
        <v>148</v>
      </c>
    </row>
    <row r="38" spans="1:16" x14ac:dyDescent="0.2">
      <c r="A38" s="31" t="s">
        <v>54</v>
      </c>
      <c r="E38" s="30" t="s">
        <v>164</v>
      </c>
    </row>
    <row r="39" spans="1:16" x14ac:dyDescent="0.2">
      <c r="A39" s="18" t="s">
        <v>46</v>
      </c>
      <c r="B39" s="22" t="s">
        <v>44</v>
      </c>
      <c r="C39" s="22" t="s">
        <v>165</v>
      </c>
      <c r="D39" s="18" t="s">
        <v>48</v>
      </c>
      <c r="E39" s="23" t="s">
        <v>166</v>
      </c>
      <c r="F39" s="24" t="s">
        <v>69</v>
      </c>
      <c r="G39" s="25">
        <v>2</v>
      </c>
      <c r="H39" s="26">
        <v>0</v>
      </c>
      <c r="I39" s="26">
        <f>ROUND(ROUND(H39,2)*ROUND(G39,3),2)</f>
        <v>0</v>
      </c>
      <c r="J39" s="24" t="s">
        <v>51</v>
      </c>
      <c r="O39">
        <f>(I39*21)/100</f>
        <v>0</v>
      </c>
      <c r="P39" t="s">
        <v>23</v>
      </c>
    </row>
    <row r="40" spans="1:16" x14ac:dyDescent="0.2">
      <c r="A40" s="27" t="s">
        <v>52</v>
      </c>
      <c r="E40" s="28" t="s">
        <v>155</v>
      </c>
    </row>
    <row r="41" spans="1:16" x14ac:dyDescent="0.2">
      <c r="A41" s="31" t="s">
        <v>54</v>
      </c>
      <c r="E41" s="30" t="s">
        <v>167</v>
      </c>
    </row>
    <row r="42" spans="1:16" x14ac:dyDescent="0.2">
      <c r="A42" s="18" t="s">
        <v>46</v>
      </c>
      <c r="B42" s="22" t="s">
        <v>88</v>
      </c>
      <c r="C42" s="22" t="s">
        <v>168</v>
      </c>
      <c r="D42" s="18" t="s">
        <v>48</v>
      </c>
      <c r="E42" s="23" t="s">
        <v>169</v>
      </c>
      <c r="F42" s="24" t="s">
        <v>159</v>
      </c>
      <c r="G42" s="25">
        <v>336</v>
      </c>
      <c r="H42" s="26">
        <v>0</v>
      </c>
      <c r="I42" s="26">
        <f>ROUND(ROUND(H42,2)*ROUND(G42,3),2)</f>
        <v>0</v>
      </c>
      <c r="J42" s="24" t="s">
        <v>51</v>
      </c>
      <c r="O42">
        <f>(I42*21)/100</f>
        <v>0</v>
      </c>
      <c r="P42" t="s">
        <v>23</v>
      </c>
    </row>
    <row r="43" spans="1:16" x14ac:dyDescent="0.2">
      <c r="A43" s="27" t="s">
        <v>52</v>
      </c>
      <c r="E43" s="28" t="s">
        <v>160</v>
      </c>
    </row>
    <row r="44" spans="1:16" x14ac:dyDescent="0.2">
      <c r="A44" s="31" t="s">
        <v>54</v>
      </c>
      <c r="E44" s="30" t="s">
        <v>170</v>
      </c>
    </row>
    <row r="45" spans="1:16" x14ac:dyDescent="0.2">
      <c r="A45" s="18" t="s">
        <v>46</v>
      </c>
      <c r="B45" s="22" t="s">
        <v>95</v>
      </c>
      <c r="C45" s="22" t="s">
        <v>171</v>
      </c>
      <c r="D45" s="18" t="s">
        <v>48</v>
      </c>
      <c r="E45" s="23" t="s">
        <v>172</v>
      </c>
      <c r="F45" s="24" t="s">
        <v>69</v>
      </c>
      <c r="G45" s="25">
        <v>35</v>
      </c>
      <c r="H45" s="26">
        <v>0</v>
      </c>
      <c r="I45" s="26">
        <f>ROUND(ROUND(H45,2)*ROUND(G45,3),2)</f>
        <v>0</v>
      </c>
      <c r="J45" s="24" t="s">
        <v>51</v>
      </c>
      <c r="O45">
        <f>(I45*21)/100</f>
        <v>0</v>
      </c>
      <c r="P45" t="s">
        <v>23</v>
      </c>
    </row>
    <row r="46" spans="1:16" x14ac:dyDescent="0.2">
      <c r="A46" s="27" t="s">
        <v>52</v>
      </c>
      <c r="E46" s="28" t="s">
        <v>173</v>
      </c>
    </row>
    <row r="47" spans="1:16" ht="51" x14ac:dyDescent="0.2">
      <c r="A47" s="31" t="s">
        <v>54</v>
      </c>
      <c r="E47" s="30" t="s">
        <v>174</v>
      </c>
    </row>
    <row r="48" spans="1:16" x14ac:dyDescent="0.2">
      <c r="A48" s="18" t="s">
        <v>46</v>
      </c>
      <c r="B48" s="22" t="s">
        <v>101</v>
      </c>
      <c r="C48" s="22" t="s">
        <v>175</v>
      </c>
      <c r="D48" s="18" t="s">
        <v>48</v>
      </c>
      <c r="E48" s="23" t="s">
        <v>176</v>
      </c>
      <c r="F48" s="24" t="s">
        <v>69</v>
      </c>
      <c r="G48" s="25">
        <v>35</v>
      </c>
      <c r="H48" s="26">
        <v>0</v>
      </c>
      <c r="I48" s="26">
        <f>ROUND(ROUND(H48,2)*ROUND(G48,3),2)</f>
        <v>0</v>
      </c>
      <c r="J48" s="24" t="s">
        <v>51</v>
      </c>
      <c r="O48">
        <f>(I48*21)/100</f>
        <v>0</v>
      </c>
      <c r="P48" t="s">
        <v>23</v>
      </c>
    </row>
    <row r="49" spans="1:16" x14ac:dyDescent="0.2">
      <c r="A49" s="27" t="s">
        <v>52</v>
      </c>
      <c r="E49" s="28" t="s">
        <v>177</v>
      </c>
    </row>
    <row r="50" spans="1:16" x14ac:dyDescent="0.2">
      <c r="A50" s="31" t="s">
        <v>54</v>
      </c>
      <c r="E50" s="30" t="s">
        <v>178</v>
      </c>
    </row>
    <row r="51" spans="1:16" x14ac:dyDescent="0.2">
      <c r="A51" s="18" t="s">
        <v>46</v>
      </c>
      <c r="B51" s="22" t="s">
        <v>106</v>
      </c>
      <c r="C51" s="22" t="s">
        <v>179</v>
      </c>
      <c r="D51" s="18" t="s">
        <v>48</v>
      </c>
      <c r="E51" s="23" t="s">
        <v>180</v>
      </c>
      <c r="F51" s="24" t="s">
        <v>159</v>
      </c>
      <c r="G51" s="25">
        <v>4368</v>
      </c>
      <c r="H51" s="26">
        <v>0</v>
      </c>
      <c r="I51" s="26">
        <f>ROUND(ROUND(H51,2)*ROUND(G51,3),2)</f>
        <v>0</v>
      </c>
      <c r="J51" s="24" t="s">
        <v>51</v>
      </c>
      <c r="O51">
        <f>(I51*21)/100</f>
        <v>0</v>
      </c>
      <c r="P51" t="s">
        <v>23</v>
      </c>
    </row>
    <row r="52" spans="1:16" x14ac:dyDescent="0.2">
      <c r="A52" s="27" t="s">
        <v>52</v>
      </c>
      <c r="E52" s="28" t="s">
        <v>181</v>
      </c>
    </row>
    <row r="53" spans="1:16" ht="38.25" x14ac:dyDescent="0.2">
      <c r="A53" s="31" t="s">
        <v>54</v>
      </c>
      <c r="E53" s="30" t="s">
        <v>182</v>
      </c>
    </row>
    <row r="54" spans="1:16" x14ac:dyDescent="0.2">
      <c r="A54" s="18" t="s">
        <v>46</v>
      </c>
      <c r="B54" s="22" t="s">
        <v>110</v>
      </c>
      <c r="C54" s="22" t="s">
        <v>183</v>
      </c>
      <c r="D54" s="18" t="s">
        <v>48</v>
      </c>
      <c r="E54" s="23" t="s">
        <v>184</v>
      </c>
      <c r="F54" s="24" t="s">
        <v>69</v>
      </c>
      <c r="G54" s="25">
        <v>2</v>
      </c>
      <c r="H54" s="26">
        <v>0</v>
      </c>
      <c r="I54" s="26">
        <f>ROUND(ROUND(H54,2)*ROUND(G54,3),2)</f>
        <v>0</v>
      </c>
      <c r="J54" s="24" t="s">
        <v>51</v>
      </c>
      <c r="O54">
        <f>(I54*21)/100</f>
        <v>0</v>
      </c>
      <c r="P54" t="s">
        <v>23</v>
      </c>
    </row>
    <row r="55" spans="1:16" x14ac:dyDescent="0.2">
      <c r="A55" s="27" t="s">
        <v>52</v>
      </c>
      <c r="E55" s="28" t="s">
        <v>185</v>
      </c>
    </row>
    <row r="56" spans="1:16" x14ac:dyDescent="0.2">
      <c r="A56" s="31" t="s">
        <v>54</v>
      </c>
      <c r="E56" s="30" t="s">
        <v>186</v>
      </c>
    </row>
    <row r="57" spans="1:16" x14ac:dyDescent="0.2">
      <c r="A57" s="18" t="s">
        <v>46</v>
      </c>
      <c r="B57" s="22" t="s">
        <v>187</v>
      </c>
      <c r="C57" s="22" t="s">
        <v>188</v>
      </c>
      <c r="D57" s="18" t="s">
        <v>48</v>
      </c>
      <c r="E57" s="23" t="s">
        <v>189</v>
      </c>
      <c r="F57" s="24" t="s">
        <v>69</v>
      </c>
      <c r="G57" s="25">
        <v>2</v>
      </c>
      <c r="H57" s="26">
        <v>0</v>
      </c>
      <c r="I57" s="26">
        <f>ROUND(ROUND(H57,2)*ROUND(G57,3),2)</f>
        <v>0</v>
      </c>
      <c r="J57" s="24" t="s">
        <v>51</v>
      </c>
      <c r="O57">
        <f>(I57*21)/100</f>
        <v>0</v>
      </c>
      <c r="P57" t="s">
        <v>23</v>
      </c>
    </row>
    <row r="58" spans="1:16" x14ac:dyDescent="0.2">
      <c r="A58" s="27" t="s">
        <v>52</v>
      </c>
      <c r="E58" s="28" t="s">
        <v>155</v>
      </c>
    </row>
    <row r="59" spans="1:16" x14ac:dyDescent="0.2">
      <c r="A59" s="31" t="s">
        <v>54</v>
      </c>
      <c r="E59" s="30" t="s">
        <v>190</v>
      </c>
    </row>
    <row r="60" spans="1:16" x14ac:dyDescent="0.2">
      <c r="A60" s="18" t="s">
        <v>46</v>
      </c>
      <c r="B60" s="22" t="s">
        <v>191</v>
      </c>
      <c r="C60" s="22" t="s">
        <v>192</v>
      </c>
      <c r="D60" s="18" t="s">
        <v>48</v>
      </c>
      <c r="E60" s="23" t="s">
        <v>193</v>
      </c>
      <c r="F60" s="24" t="s">
        <v>159</v>
      </c>
      <c r="G60" s="25">
        <v>336</v>
      </c>
      <c r="H60" s="26">
        <v>0</v>
      </c>
      <c r="I60" s="26">
        <f>ROUND(ROUND(H60,2)*ROUND(G60,3),2)</f>
        <v>0</v>
      </c>
      <c r="J60" s="24" t="s">
        <v>51</v>
      </c>
      <c r="O60">
        <f>(I60*21)/100</f>
        <v>0</v>
      </c>
      <c r="P60" t="s">
        <v>23</v>
      </c>
    </row>
    <row r="61" spans="1:16" x14ac:dyDescent="0.2">
      <c r="A61" s="27" t="s">
        <v>52</v>
      </c>
      <c r="E61" s="28" t="s">
        <v>160</v>
      </c>
    </row>
    <row r="62" spans="1:16" x14ac:dyDescent="0.2">
      <c r="A62" s="31" t="s">
        <v>54</v>
      </c>
      <c r="E62" s="30" t="s">
        <v>194</v>
      </c>
    </row>
    <row r="63" spans="1:16" x14ac:dyDescent="0.2">
      <c r="A63" s="18" t="s">
        <v>46</v>
      </c>
      <c r="B63" s="22" t="s">
        <v>195</v>
      </c>
      <c r="C63" s="22" t="s">
        <v>196</v>
      </c>
      <c r="D63" s="18" t="s">
        <v>48</v>
      </c>
      <c r="E63" s="23" t="s">
        <v>197</v>
      </c>
      <c r="F63" s="24" t="s">
        <v>69</v>
      </c>
      <c r="G63" s="25">
        <v>2</v>
      </c>
      <c r="H63" s="26">
        <v>0</v>
      </c>
      <c r="I63" s="26">
        <f>ROUND(ROUND(H63,2)*ROUND(G63,3),2)</f>
        <v>0</v>
      </c>
      <c r="J63" s="24" t="s">
        <v>51</v>
      </c>
      <c r="O63">
        <f>(I63*21)/100</f>
        <v>0</v>
      </c>
      <c r="P63" t="s">
        <v>23</v>
      </c>
    </row>
    <row r="64" spans="1:16" ht="25.5" x14ac:dyDescent="0.2">
      <c r="A64" s="27" t="s">
        <v>52</v>
      </c>
      <c r="E64" s="28" t="s">
        <v>148</v>
      </c>
    </row>
    <row r="65" spans="1:16" x14ac:dyDescent="0.2">
      <c r="A65" s="31" t="s">
        <v>54</v>
      </c>
      <c r="E65" s="30" t="s">
        <v>198</v>
      </c>
    </row>
    <row r="66" spans="1:16" x14ac:dyDescent="0.2">
      <c r="A66" s="18" t="s">
        <v>46</v>
      </c>
      <c r="B66" s="22" t="s">
        <v>199</v>
      </c>
      <c r="C66" s="22" t="s">
        <v>200</v>
      </c>
      <c r="D66" s="18" t="s">
        <v>48</v>
      </c>
      <c r="E66" s="23" t="s">
        <v>201</v>
      </c>
      <c r="F66" s="24" t="s">
        <v>69</v>
      </c>
      <c r="G66" s="25">
        <v>2</v>
      </c>
      <c r="H66" s="26">
        <v>0</v>
      </c>
      <c r="I66" s="26">
        <f>ROUND(ROUND(H66,2)*ROUND(G66,3),2)</f>
        <v>0</v>
      </c>
      <c r="J66" s="24" t="s">
        <v>51</v>
      </c>
      <c r="O66">
        <f>(I66*21)/100</f>
        <v>0</v>
      </c>
      <c r="P66" t="s">
        <v>23</v>
      </c>
    </row>
    <row r="67" spans="1:16" x14ac:dyDescent="0.2">
      <c r="A67" s="27" t="s">
        <v>52</v>
      </c>
      <c r="E67" s="28" t="s">
        <v>155</v>
      </c>
    </row>
    <row r="68" spans="1:16" x14ac:dyDescent="0.2">
      <c r="A68" s="31" t="s">
        <v>54</v>
      </c>
      <c r="E68" s="30" t="s">
        <v>202</v>
      </c>
    </row>
    <row r="69" spans="1:16" x14ac:dyDescent="0.2">
      <c r="A69" s="18" t="s">
        <v>46</v>
      </c>
      <c r="B69" s="22" t="s">
        <v>203</v>
      </c>
      <c r="C69" s="22" t="s">
        <v>204</v>
      </c>
      <c r="D69" s="18" t="s">
        <v>48</v>
      </c>
      <c r="E69" s="23" t="s">
        <v>205</v>
      </c>
      <c r="F69" s="24" t="s">
        <v>159</v>
      </c>
      <c r="G69" s="25">
        <v>336</v>
      </c>
      <c r="H69" s="26">
        <v>0</v>
      </c>
      <c r="I69" s="26">
        <f>ROUND(ROUND(H69,2)*ROUND(G69,3),2)</f>
        <v>0</v>
      </c>
      <c r="J69" s="24" t="s">
        <v>51</v>
      </c>
      <c r="O69">
        <f>(I69*21)/100</f>
        <v>0</v>
      </c>
      <c r="P69" t="s">
        <v>23</v>
      </c>
    </row>
    <row r="70" spans="1:16" x14ac:dyDescent="0.2">
      <c r="A70" s="27" t="s">
        <v>52</v>
      </c>
      <c r="E70" s="28" t="s">
        <v>160</v>
      </c>
    </row>
    <row r="71" spans="1:16" x14ac:dyDescent="0.2">
      <c r="A71" s="31" t="s">
        <v>54</v>
      </c>
      <c r="E71" s="30" t="s">
        <v>206</v>
      </c>
    </row>
    <row r="72" spans="1:16" x14ac:dyDescent="0.2">
      <c r="A72" s="18" t="s">
        <v>46</v>
      </c>
      <c r="B72" s="22" t="s">
        <v>207</v>
      </c>
      <c r="C72" s="22" t="s">
        <v>208</v>
      </c>
      <c r="D72" s="18" t="s">
        <v>48</v>
      </c>
      <c r="E72" s="23" t="s">
        <v>209</v>
      </c>
      <c r="F72" s="24" t="s">
        <v>69</v>
      </c>
      <c r="G72" s="25">
        <v>14</v>
      </c>
      <c r="H72" s="26">
        <v>0</v>
      </c>
      <c r="I72" s="26">
        <f>ROUND(ROUND(H72,2)*ROUND(G72,3),2)</f>
        <v>0</v>
      </c>
      <c r="J72" s="24" t="s">
        <v>51</v>
      </c>
      <c r="O72">
        <f>(I72*21)/100</f>
        <v>0</v>
      </c>
      <c r="P72" t="s">
        <v>23</v>
      </c>
    </row>
    <row r="73" spans="1:16" ht="25.5" x14ac:dyDescent="0.2">
      <c r="A73" s="27" t="s">
        <v>52</v>
      </c>
      <c r="E73" s="28" t="s">
        <v>148</v>
      </c>
    </row>
    <row r="74" spans="1:16" ht="38.25" x14ac:dyDescent="0.2">
      <c r="A74" s="31" t="s">
        <v>54</v>
      </c>
      <c r="E74" s="30" t="s">
        <v>210</v>
      </c>
    </row>
    <row r="75" spans="1:16" x14ac:dyDescent="0.2">
      <c r="A75" s="18" t="s">
        <v>46</v>
      </c>
      <c r="B75" s="22" t="s">
        <v>211</v>
      </c>
      <c r="C75" s="22" t="s">
        <v>212</v>
      </c>
      <c r="D75" s="18" t="s">
        <v>48</v>
      </c>
      <c r="E75" s="23" t="s">
        <v>213</v>
      </c>
      <c r="F75" s="24" t="s">
        <v>69</v>
      </c>
      <c r="G75" s="25">
        <v>14</v>
      </c>
      <c r="H75" s="26">
        <v>0</v>
      </c>
      <c r="I75" s="26">
        <f>ROUND(ROUND(H75,2)*ROUND(G75,3),2)</f>
        <v>0</v>
      </c>
      <c r="J75" s="24" t="s">
        <v>51</v>
      </c>
      <c r="O75">
        <f>(I75*21)/100</f>
        <v>0</v>
      </c>
      <c r="P75" t="s">
        <v>23</v>
      </c>
    </row>
    <row r="76" spans="1:16" x14ac:dyDescent="0.2">
      <c r="A76" s="27" t="s">
        <v>52</v>
      </c>
      <c r="E76" s="28" t="s">
        <v>155</v>
      </c>
    </row>
    <row r="77" spans="1:16" x14ac:dyDescent="0.2">
      <c r="A77" s="31" t="s">
        <v>54</v>
      </c>
      <c r="E77" s="30" t="s">
        <v>214</v>
      </c>
    </row>
    <row r="78" spans="1:16" x14ac:dyDescent="0.2">
      <c r="A78" s="18" t="s">
        <v>46</v>
      </c>
      <c r="B78" s="22" t="s">
        <v>215</v>
      </c>
      <c r="C78" s="22" t="s">
        <v>216</v>
      </c>
      <c r="D78" s="18" t="s">
        <v>48</v>
      </c>
      <c r="E78" s="23" t="s">
        <v>217</v>
      </c>
      <c r="F78" s="24" t="s">
        <v>159</v>
      </c>
      <c r="G78" s="25">
        <v>2352</v>
      </c>
      <c r="H78" s="26">
        <v>0</v>
      </c>
      <c r="I78" s="26">
        <f>ROUND(ROUND(H78,2)*ROUND(G78,3),2)</f>
        <v>0</v>
      </c>
      <c r="J78" s="24" t="s">
        <v>51</v>
      </c>
      <c r="O78">
        <f>(I78*21)/100</f>
        <v>0</v>
      </c>
      <c r="P78" t="s">
        <v>23</v>
      </c>
    </row>
    <row r="79" spans="1:16" x14ac:dyDescent="0.2">
      <c r="A79" s="27" t="s">
        <v>52</v>
      </c>
      <c r="E79" s="28" t="s">
        <v>160</v>
      </c>
    </row>
    <row r="80" spans="1:16" x14ac:dyDescent="0.2">
      <c r="A80" s="31" t="s">
        <v>54</v>
      </c>
      <c r="E80" s="30" t="s">
        <v>218</v>
      </c>
    </row>
    <row r="81" spans="1:16" x14ac:dyDescent="0.2">
      <c r="A81" s="18" t="s">
        <v>46</v>
      </c>
      <c r="B81" s="22" t="s">
        <v>219</v>
      </c>
      <c r="C81" s="22" t="s">
        <v>220</v>
      </c>
      <c r="D81" s="18" t="s">
        <v>48</v>
      </c>
      <c r="E81" s="23" t="s">
        <v>221</v>
      </c>
      <c r="F81" s="24" t="s">
        <v>69</v>
      </c>
      <c r="G81" s="25">
        <v>6</v>
      </c>
      <c r="H81" s="26">
        <v>0</v>
      </c>
      <c r="I81" s="26">
        <f>ROUND(ROUND(H81,2)*ROUND(G81,3),2)</f>
        <v>0</v>
      </c>
      <c r="J81" s="24" t="s">
        <v>51</v>
      </c>
      <c r="O81">
        <f>(I81*21)/100</f>
        <v>0</v>
      </c>
      <c r="P81" t="s">
        <v>23</v>
      </c>
    </row>
    <row r="82" spans="1:16" ht="51" x14ac:dyDescent="0.2">
      <c r="A82" s="27" t="s">
        <v>52</v>
      </c>
      <c r="E82" s="28" t="s">
        <v>222</v>
      </c>
    </row>
    <row r="83" spans="1:16" x14ac:dyDescent="0.2">
      <c r="A83" s="31" t="s">
        <v>54</v>
      </c>
      <c r="E83" s="30" t="s">
        <v>223</v>
      </c>
    </row>
    <row r="84" spans="1:16" x14ac:dyDescent="0.2">
      <c r="A84" s="18" t="s">
        <v>46</v>
      </c>
      <c r="B84" s="22" t="s">
        <v>224</v>
      </c>
      <c r="C84" s="22" t="s">
        <v>225</v>
      </c>
      <c r="D84" s="18" t="s">
        <v>48</v>
      </c>
      <c r="E84" s="23" t="s">
        <v>226</v>
      </c>
      <c r="F84" s="24" t="s">
        <v>69</v>
      </c>
      <c r="G84" s="25">
        <v>6</v>
      </c>
      <c r="H84" s="26">
        <v>0</v>
      </c>
      <c r="I84" s="26">
        <f>ROUND(ROUND(H84,2)*ROUND(G84,3),2)</f>
        <v>0</v>
      </c>
      <c r="J84" s="24" t="s">
        <v>51</v>
      </c>
      <c r="O84">
        <f>(I84*21)/100</f>
        <v>0</v>
      </c>
      <c r="P84" t="s">
        <v>23</v>
      </c>
    </row>
    <row r="85" spans="1:16" x14ac:dyDescent="0.2">
      <c r="A85" s="27" t="s">
        <v>52</v>
      </c>
      <c r="E85" s="28" t="s">
        <v>155</v>
      </c>
    </row>
    <row r="86" spans="1:16" x14ac:dyDescent="0.2">
      <c r="A86" s="29" t="s">
        <v>54</v>
      </c>
      <c r="E86" s="30" t="s">
        <v>227</v>
      </c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9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"/>
      <c r="C1" s="1"/>
      <c r="D1" s="1"/>
      <c r="E1" s="1" t="s">
        <v>0</v>
      </c>
      <c r="F1" s="1"/>
      <c r="G1" s="1"/>
      <c r="H1" s="1"/>
      <c r="I1" s="1"/>
      <c r="J1" s="1"/>
      <c r="P1" t="s">
        <v>22</v>
      </c>
    </row>
    <row r="2" spans="1:18" ht="24.95" customHeight="1" x14ac:dyDescent="0.2">
      <c r="B2" s="1"/>
      <c r="C2" s="1"/>
      <c r="D2" s="1"/>
      <c r="E2" s="2" t="s">
        <v>13</v>
      </c>
      <c r="F2" s="1"/>
      <c r="G2" s="1"/>
      <c r="H2" s="5"/>
      <c r="I2" s="5"/>
      <c r="J2" s="1"/>
      <c r="O2">
        <f>0+O8+O18+O91+O137+O159+O178+O224+O246+O253</f>
        <v>0</v>
      </c>
      <c r="P2" t="s">
        <v>22</v>
      </c>
    </row>
    <row r="3" spans="1:18" ht="15" customHeight="1" x14ac:dyDescent="0.25">
      <c r="A3" t="s">
        <v>12</v>
      </c>
      <c r="B3" s="10" t="s">
        <v>14</v>
      </c>
      <c r="C3" s="39" t="s">
        <v>15</v>
      </c>
      <c r="D3" s="35"/>
      <c r="E3" s="11" t="s">
        <v>16</v>
      </c>
      <c r="F3" s="1"/>
      <c r="G3" s="8"/>
      <c r="H3" s="7" t="s">
        <v>228</v>
      </c>
      <c r="I3" s="34">
        <f>0+I8+I18+I91+I137+I159+I178+I224+I246+I253</f>
        <v>0</v>
      </c>
      <c r="J3" s="9"/>
      <c r="O3" t="s">
        <v>19</v>
      </c>
      <c r="P3" t="s">
        <v>23</v>
      </c>
    </row>
    <row r="4" spans="1:18" ht="15" customHeight="1" x14ac:dyDescent="0.25">
      <c r="A4" t="s">
        <v>17</v>
      </c>
      <c r="B4" s="13" t="s">
        <v>18</v>
      </c>
      <c r="C4" s="40" t="s">
        <v>228</v>
      </c>
      <c r="D4" s="41"/>
      <c r="E4" s="14" t="s">
        <v>229</v>
      </c>
      <c r="F4" s="5"/>
      <c r="G4" s="5"/>
      <c r="H4" s="15"/>
      <c r="I4" s="15"/>
      <c r="J4" s="5"/>
      <c r="O4" t="s">
        <v>20</v>
      </c>
      <c r="P4" t="s">
        <v>23</v>
      </c>
    </row>
    <row r="5" spans="1:18" ht="12.75" customHeight="1" x14ac:dyDescent="0.2">
      <c r="A5" s="38" t="s">
        <v>26</v>
      </c>
      <c r="B5" s="38" t="s">
        <v>28</v>
      </c>
      <c r="C5" s="38" t="s">
        <v>30</v>
      </c>
      <c r="D5" s="38" t="s">
        <v>31</v>
      </c>
      <c r="E5" s="38" t="s">
        <v>32</v>
      </c>
      <c r="F5" s="38" t="s">
        <v>34</v>
      </c>
      <c r="G5" s="38" t="s">
        <v>36</v>
      </c>
      <c r="H5" s="38" t="s">
        <v>38</v>
      </c>
      <c r="I5" s="38"/>
      <c r="J5" s="38" t="s">
        <v>43</v>
      </c>
      <c r="O5" t="s">
        <v>21</v>
      </c>
      <c r="P5" t="s">
        <v>23</v>
      </c>
    </row>
    <row r="6" spans="1:18" ht="12.75" customHeight="1" x14ac:dyDescent="0.2">
      <c r="A6" s="38"/>
      <c r="B6" s="38"/>
      <c r="C6" s="38"/>
      <c r="D6" s="38"/>
      <c r="E6" s="38"/>
      <c r="F6" s="38"/>
      <c r="G6" s="38"/>
      <c r="H6" s="12" t="s">
        <v>39</v>
      </c>
      <c r="I6" s="12" t="s">
        <v>41</v>
      </c>
      <c r="J6" s="38"/>
    </row>
    <row r="7" spans="1:18" ht="12.75" customHeight="1" x14ac:dyDescent="0.2">
      <c r="A7" s="12" t="s">
        <v>27</v>
      </c>
      <c r="B7" s="12" t="s">
        <v>29</v>
      </c>
      <c r="C7" s="12" t="s">
        <v>23</v>
      </c>
      <c r="D7" s="12" t="s">
        <v>22</v>
      </c>
      <c r="E7" s="12" t="s">
        <v>33</v>
      </c>
      <c r="F7" s="12" t="s">
        <v>35</v>
      </c>
      <c r="G7" s="12" t="s">
        <v>37</v>
      </c>
      <c r="H7" s="12" t="s">
        <v>40</v>
      </c>
      <c r="I7" s="12" t="s">
        <v>42</v>
      </c>
      <c r="J7" s="12" t="s">
        <v>44</v>
      </c>
    </row>
    <row r="8" spans="1:18" ht="12.75" customHeight="1" x14ac:dyDescent="0.2">
      <c r="A8" s="15" t="s">
        <v>45</v>
      </c>
      <c r="B8" s="15"/>
      <c r="C8" s="19" t="s">
        <v>27</v>
      </c>
      <c r="D8" s="15"/>
      <c r="E8" s="20" t="s">
        <v>25</v>
      </c>
      <c r="F8" s="15"/>
      <c r="G8" s="15"/>
      <c r="H8" s="15"/>
      <c r="I8" s="21">
        <f>0+Q8</f>
        <v>0</v>
      </c>
      <c r="J8" s="15"/>
      <c r="O8">
        <f>0+R8</f>
        <v>0</v>
      </c>
      <c r="Q8">
        <f>0+I9+I12+I15</f>
        <v>0</v>
      </c>
      <c r="R8">
        <f>0+O9+O12+O15</f>
        <v>0</v>
      </c>
    </row>
    <row r="9" spans="1:18" x14ac:dyDescent="0.2">
      <c r="A9" s="18" t="s">
        <v>46</v>
      </c>
      <c r="B9" s="22" t="s">
        <v>29</v>
      </c>
      <c r="C9" s="22" t="s">
        <v>230</v>
      </c>
      <c r="D9" s="18" t="s">
        <v>48</v>
      </c>
      <c r="E9" s="23" t="s">
        <v>231</v>
      </c>
      <c r="F9" s="24" t="s">
        <v>232</v>
      </c>
      <c r="G9" s="25">
        <v>346.47</v>
      </c>
      <c r="H9" s="26">
        <v>0</v>
      </c>
      <c r="I9" s="26">
        <f>ROUND(ROUND(H9,2)*ROUND(G9,3),2)</f>
        <v>0</v>
      </c>
      <c r="J9" s="24" t="s">
        <v>51</v>
      </c>
      <c r="O9">
        <f>(I9*21)/100</f>
        <v>0</v>
      </c>
      <c r="P9" t="s">
        <v>23</v>
      </c>
    </row>
    <row r="10" spans="1:18" ht="25.5" x14ac:dyDescent="0.2">
      <c r="A10" s="27" t="s">
        <v>52</v>
      </c>
      <c r="E10" s="28" t="s">
        <v>233</v>
      </c>
    </row>
    <row r="11" spans="1:18" ht="165.75" x14ac:dyDescent="0.2">
      <c r="A11" s="31" t="s">
        <v>54</v>
      </c>
      <c r="E11" s="30" t="s">
        <v>234</v>
      </c>
    </row>
    <row r="12" spans="1:18" x14ac:dyDescent="0.2">
      <c r="A12" s="18" t="s">
        <v>46</v>
      </c>
      <c r="B12" s="22" t="s">
        <v>23</v>
      </c>
      <c r="C12" s="22" t="s">
        <v>235</v>
      </c>
      <c r="D12" s="18" t="s">
        <v>60</v>
      </c>
      <c r="E12" s="23" t="s">
        <v>231</v>
      </c>
      <c r="F12" s="24" t="s">
        <v>236</v>
      </c>
      <c r="G12" s="25">
        <v>315.52499999999998</v>
      </c>
      <c r="H12" s="26">
        <v>0</v>
      </c>
      <c r="I12" s="26">
        <f>ROUND(ROUND(H12,2)*ROUND(G12,3),2)</f>
        <v>0</v>
      </c>
      <c r="J12" s="24" t="s">
        <v>51</v>
      </c>
      <c r="O12">
        <f>(I12*21)/100</f>
        <v>0</v>
      </c>
      <c r="P12" t="s">
        <v>23</v>
      </c>
    </row>
    <row r="13" spans="1:18" x14ac:dyDescent="0.2">
      <c r="A13" s="27" t="s">
        <v>52</v>
      </c>
      <c r="E13" s="28" t="s">
        <v>237</v>
      </c>
    </row>
    <row r="14" spans="1:18" ht="63.75" x14ac:dyDescent="0.2">
      <c r="A14" s="31" t="s">
        <v>54</v>
      </c>
      <c r="E14" s="30" t="s">
        <v>238</v>
      </c>
    </row>
    <row r="15" spans="1:18" x14ac:dyDescent="0.2">
      <c r="A15" s="18" t="s">
        <v>46</v>
      </c>
      <c r="B15" s="22" t="s">
        <v>22</v>
      </c>
      <c r="C15" s="22" t="s">
        <v>235</v>
      </c>
      <c r="D15" s="18" t="s">
        <v>63</v>
      </c>
      <c r="E15" s="23" t="s">
        <v>231</v>
      </c>
      <c r="F15" s="24" t="s">
        <v>236</v>
      </c>
      <c r="G15" s="25">
        <v>160.33600000000001</v>
      </c>
      <c r="H15" s="26">
        <v>0</v>
      </c>
      <c r="I15" s="26">
        <f>ROUND(ROUND(H15,2)*ROUND(G15,3),2)</f>
        <v>0</v>
      </c>
      <c r="J15" s="24" t="s">
        <v>51</v>
      </c>
      <c r="O15">
        <f>(I15*21)/100</f>
        <v>0</v>
      </c>
      <c r="P15" t="s">
        <v>23</v>
      </c>
    </row>
    <row r="16" spans="1:18" x14ac:dyDescent="0.2">
      <c r="A16" s="27" t="s">
        <v>52</v>
      </c>
      <c r="E16" s="28" t="s">
        <v>239</v>
      </c>
    </row>
    <row r="17" spans="1:18" ht="63.75" x14ac:dyDescent="0.2">
      <c r="A17" s="29" t="s">
        <v>54</v>
      </c>
      <c r="E17" s="30" t="s">
        <v>240</v>
      </c>
    </row>
    <row r="18" spans="1:18" ht="12.75" customHeight="1" x14ac:dyDescent="0.2">
      <c r="A18" s="5" t="s">
        <v>45</v>
      </c>
      <c r="B18" s="5"/>
      <c r="C18" s="32" t="s">
        <v>29</v>
      </c>
      <c r="D18" s="5"/>
      <c r="E18" s="20" t="s">
        <v>241</v>
      </c>
      <c r="F18" s="5"/>
      <c r="G18" s="5"/>
      <c r="H18" s="5"/>
      <c r="I18" s="33">
        <f>0+Q18</f>
        <v>0</v>
      </c>
      <c r="J18" s="5"/>
      <c r="O18">
        <f>0+R18</f>
        <v>0</v>
      </c>
      <c r="Q18">
        <f>0+I19+I22+I25+I28+I31+I34+I37+I40+I43+I46+I49+I52+I55+I58+I61+I64+I67+I70+I73+I76+I79+I82+I85+I88</f>
        <v>0</v>
      </c>
      <c r="R18">
        <f>0+O19+O22+O25+O28+O31+O34+O37+O40+O43+O46+O49+O52+O55+O58+O61+O64+O67+O70+O73+O76+O79+O82+O85+O88</f>
        <v>0</v>
      </c>
    </row>
    <row r="19" spans="1:18" x14ac:dyDescent="0.2">
      <c r="A19" s="18" t="s">
        <v>46</v>
      </c>
      <c r="B19" s="22" t="s">
        <v>33</v>
      </c>
      <c r="C19" s="22" t="s">
        <v>242</v>
      </c>
      <c r="D19" s="18" t="s">
        <v>48</v>
      </c>
      <c r="E19" s="23" t="s">
        <v>243</v>
      </c>
      <c r="F19" s="24" t="s">
        <v>244</v>
      </c>
      <c r="G19" s="25">
        <v>596</v>
      </c>
      <c r="H19" s="26">
        <v>0</v>
      </c>
      <c r="I19" s="26">
        <f>ROUND(ROUND(H19,2)*ROUND(G19,3),2)</f>
        <v>0</v>
      </c>
      <c r="J19" s="24" t="s">
        <v>51</v>
      </c>
      <c r="O19">
        <f>(I19*21)/100</f>
        <v>0</v>
      </c>
      <c r="P19" t="s">
        <v>23</v>
      </c>
    </row>
    <row r="20" spans="1:18" ht="25.5" x14ac:dyDescent="0.2">
      <c r="A20" s="27" t="s">
        <v>52</v>
      </c>
      <c r="E20" s="28" t="s">
        <v>245</v>
      </c>
    </row>
    <row r="21" spans="1:18" x14ac:dyDescent="0.2">
      <c r="A21" s="31" t="s">
        <v>54</v>
      </c>
      <c r="E21" s="30" t="s">
        <v>246</v>
      </c>
    </row>
    <row r="22" spans="1:18" x14ac:dyDescent="0.2">
      <c r="A22" s="18" t="s">
        <v>46</v>
      </c>
      <c r="B22" s="22" t="s">
        <v>35</v>
      </c>
      <c r="C22" s="22" t="s">
        <v>247</v>
      </c>
      <c r="D22" s="18" t="s">
        <v>48</v>
      </c>
      <c r="E22" s="23" t="s">
        <v>248</v>
      </c>
      <c r="F22" s="24" t="s">
        <v>69</v>
      </c>
      <c r="G22" s="25">
        <v>13</v>
      </c>
      <c r="H22" s="26">
        <v>0</v>
      </c>
      <c r="I22" s="26">
        <f>ROUND(ROUND(H22,2)*ROUND(G22,3),2)</f>
        <v>0</v>
      </c>
      <c r="J22" s="24" t="s">
        <v>51</v>
      </c>
      <c r="O22">
        <f>(I22*21)/100</f>
        <v>0</v>
      </c>
      <c r="P22" t="s">
        <v>23</v>
      </c>
    </row>
    <row r="23" spans="1:18" ht="25.5" x14ac:dyDescent="0.2">
      <c r="A23" s="27" t="s">
        <v>52</v>
      </c>
      <c r="E23" s="28" t="s">
        <v>249</v>
      </c>
    </row>
    <row r="24" spans="1:18" ht="25.5" x14ac:dyDescent="0.2">
      <c r="A24" s="31" t="s">
        <v>54</v>
      </c>
      <c r="E24" s="30" t="s">
        <v>250</v>
      </c>
    </row>
    <row r="25" spans="1:18" x14ac:dyDescent="0.2">
      <c r="A25" s="18" t="s">
        <v>46</v>
      </c>
      <c r="B25" s="22" t="s">
        <v>37</v>
      </c>
      <c r="C25" s="22" t="s">
        <v>251</v>
      </c>
      <c r="D25" s="18" t="s">
        <v>48</v>
      </c>
      <c r="E25" s="23" t="s">
        <v>252</v>
      </c>
      <c r="F25" s="24" t="s">
        <v>69</v>
      </c>
      <c r="G25" s="25">
        <v>2</v>
      </c>
      <c r="H25" s="26">
        <v>0</v>
      </c>
      <c r="I25" s="26">
        <f>ROUND(ROUND(H25,2)*ROUND(G25,3),2)</f>
        <v>0</v>
      </c>
      <c r="J25" s="24" t="s">
        <v>51</v>
      </c>
      <c r="O25">
        <f>(I25*21)/100</f>
        <v>0</v>
      </c>
      <c r="P25" t="s">
        <v>23</v>
      </c>
    </row>
    <row r="26" spans="1:18" ht="25.5" x14ac:dyDescent="0.2">
      <c r="A26" s="27" t="s">
        <v>52</v>
      </c>
      <c r="E26" s="28" t="s">
        <v>249</v>
      </c>
    </row>
    <row r="27" spans="1:18" x14ac:dyDescent="0.2">
      <c r="A27" s="31" t="s">
        <v>54</v>
      </c>
      <c r="E27" s="30" t="s">
        <v>253</v>
      </c>
    </row>
    <row r="28" spans="1:18" ht="25.5" x14ac:dyDescent="0.2">
      <c r="A28" s="18" t="s">
        <v>46</v>
      </c>
      <c r="B28" s="22" t="s">
        <v>71</v>
      </c>
      <c r="C28" s="22" t="s">
        <v>254</v>
      </c>
      <c r="D28" s="18" t="s">
        <v>48</v>
      </c>
      <c r="E28" s="23" t="s">
        <v>255</v>
      </c>
      <c r="F28" s="24" t="s">
        <v>232</v>
      </c>
      <c r="G28" s="25">
        <v>28.670999999999999</v>
      </c>
      <c r="H28" s="26">
        <v>0</v>
      </c>
      <c r="I28" s="26">
        <f>ROUND(ROUND(H28,2)*ROUND(G28,3),2)</f>
        <v>0</v>
      </c>
      <c r="J28" s="24" t="s">
        <v>51</v>
      </c>
      <c r="O28">
        <f>(I28*21)/100</f>
        <v>0</v>
      </c>
      <c r="P28" t="s">
        <v>23</v>
      </c>
    </row>
    <row r="29" spans="1:18" ht="25.5" x14ac:dyDescent="0.2">
      <c r="A29" s="27" t="s">
        <v>52</v>
      </c>
      <c r="E29" s="28" t="s">
        <v>256</v>
      </c>
    </row>
    <row r="30" spans="1:18" x14ac:dyDescent="0.2">
      <c r="A30" s="31" t="s">
        <v>54</v>
      </c>
      <c r="E30" s="30" t="s">
        <v>257</v>
      </c>
    </row>
    <row r="31" spans="1:18" ht="25.5" x14ac:dyDescent="0.2">
      <c r="A31" s="18" t="s">
        <v>46</v>
      </c>
      <c r="B31" s="22" t="s">
        <v>75</v>
      </c>
      <c r="C31" s="22" t="s">
        <v>258</v>
      </c>
      <c r="D31" s="18" t="s">
        <v>48</v>
      </c>
      <c r="E31" s="23" t="s">
        <v>259</v>
      </c>
      <c r="F31" s="24" t="s">
        <v>232</v>
      </c>
      <c r="G31" s="25">
        <v>21.5</v>
      </c>
      <c r="H31" s="26">
        <v>0</v>
      </c>
      <c r="I31" s="26">
        <f>ROUND(ROUND(H31,2)*ROUND(G31,3),2)</f>
        <v>0</v>
      </c>
      <c r="J31" s="24" t="s">
        <v>51</v>
      </c>
      <c r="O31">
        <f>(I31*21)/100</f>
        <v>0</v>
      </c>
      <c r="P31" t="s">
        <v>23</v>
      </c>
    </row>
    <row r="32" spans="1:18" ht="25.5" x14ac:dyDescent="0.2">
      <c r="A32" s="27" t="s">
        <v>52</v>
      </c>
      <c r="E32" s="28" t="s">
        <v>260</v>
      </c>
    </row>
    <row r="33" spans="1:16" ht="38.25" x14ac:dyDescent="0.2">
      <c r="A33" s="31" t="s">
        <v>54</v>
      </c>
      <c r="E33" s="30" t="s">
        <v>261</v>
      </c>
    </row>
    <row r="34" spans="1:16" x14ac:dyDescent="0.2">
      <c r="A34" s="18" t="s">
        <v>46</v>
      </c>
      <c r="B34" s="22" t="s">
        <v>40</v>
      </c>
      <c r="C34" s="22" t="s">
        <v>262</v>
      </c>
      <c r="D34" s="18" t="s">
        <v>48</v>
      </c>
      <c r="E34" s="23" t="s">
        <v>263</v>
      </c>
      <c r="F34" s="24" t="s">
        <v>232</v>
      </c>
      <c r="G34" s="25">
        <v>44.21</v>
      </c>
      <c r="H34" s="26">
        <v>0</v>
      </c>
      <c r="I34" s="26">
        <f>ROUND(ROUND(H34,2)*ROUND(G34,3),2)</f>
        <v>0</v>
      </c>
      <c r="J34" s="24" t="s">
        <v>51</v>
      </c>
      <c r="O34">
        <f>(I34*21)/100</f>
        <v>0</v>
      </c>
      <c r="P34" t="s">
        <v>23</v>
      </c>
    </row>
    <row r="35" spans="1:16" ht="25.5" x14ac:dyDescent="0.2">
      <c r="A35" s="27" t="s">
        <v>52</v>
      </c>
      <c r="E35" s="28" t="s">
        <v>264</v>
      </c>
    </row>
    <row r="36" spans="1:16" ht="51" x14ac:dyDescent="0.2">
      <c r="A36" s="31" t="s">
        <v>54</v>
      </c>
      <c r="E36" s="30" t="s">
        <v>265</v>
      </c>
    </row>
    <row r="37" spans="1:16" x14ac:dyDescent="0.2">
      <c r="A37" s="18" t="s">
        <v>46</v>
      </c>
      <c r="B37" s="22" t="s">
        <v>42</v>
      </c>
      <c r="C37" s="22" t="s">
        <v>266</v>
      </c>
      <c r="D37" s="18" t="s">
        <v>48</v>
      </c>
      <c r="E37" s="23" t="s">
        <v>267</v>
      </c>
      <c r="F37" s="24" t="s">
        <v>98</v>
      </c>
      <c r="G37" s="25">
        <v>83.16</v>
      </c>
      <c r="H37" s="26">
        <v>0</v>
      </c>
      <c r="I37" s="26">
        <f>ROUND(ROUND(H37,2)*ROUND(G37,3),2)</f>
        <v>0</v>
      </c>
      <c r="J37" s="24" t="s">
        <v>51</v>
      </c>
      <c r="O37">
        <f>(I37*21)/100</f>
        <v>0</v>
      </c>
      <c r="P37" t="s">
        <v>23</v>
      </c>
    </row>
    <row r="38" spans="1:16" x14ac:dyDescent="0.2">
      <c r="A38" s="27" t="s">
        <v>52</v>
      </c>
      <c r="E38" s="28" t="s">
        <v>268</v>
      </c>
    </row>
    <row r="39" spans="1:16" ht="127.5" x14ac:dyDescent="0.2">
      <c r="A39" s="31" t="s">
        <v>54</v>
      </c>
      <c r="E39" s="30" t="s">
        <v>269</v>
      </c>
    </row>
    <row r="40" spans="1:16" x14ac:dyDescent="0.2">
      <c r="A40" s="18" t="s">
        <v>46</v>
      </c>
      <c r="B40" s="22" t="s">
        <v>44</v>
      </c>
      <c r="C40" s="22" t="s">
        <v>270</v>
      </c>
      <c r="D40" s="18" t="s">
        <v>48</v>
      </c>
      <c r="E40" s="23" t="s">
        <v>271</v>
      </c>
      <c r="F40" s="24" t="s">
        <v>122</v>
      </c>
      <c r="G40" s="25">
        <v>168</v>
      </c>
      <c r="H40" s="26">
        <v>0</v>
      </c>
      <c r="I40" s="26">
        <f>ROUND(ROUND(H40,2)*ROUND(G40,3),2)</f>
        <v>0</v>
      </c>
      <c r="J40" s="24" t="s">
        <v>51</v>
      </c>
      <c r="O40">
        <f>(I40*21)/100</f>
        <v>0</v>
      </c>
      <c r="P40" t="s">
        <v>23</v>
      </c>
    </row>
    <row r="41" spans="1:16" ht="25.5" x14ac:dyDescent="0.2">
      <c r="A41" s="27" t="s">
        <v>52</v>
      </c>
      <c r="E41" s="28" t="s">
        <v>272</v>
      </c>
    </row>
    <row r="42" spans="1:16" x14ac:dyDescent="0.2">
      <c r="A42" s="31" t="s">
        <v>54</v>
      </c>
      <c r="E42" s="30" t="s">
        <v>273</v>
      </c>
    </row>
    <row r="43" spans="1:16" x14ac:dyDescent="0.2">
      <c r="A43" s="18" t="s">
        <v>46</v>
      </c>
      <c r="B43" s="22" t="s">
        <v>88</v>
      </c>
      <c r="C43" s="22" t="s">
        <v>274</v>
      </c>
      <c r="D43" s="18" t="s">
        <v>48</v>
      </c>
      <c r="E43" s="23" t="s">
        <v>275</v>
      </c>
      <c r="F43" s="24" t="s">
        <v>98</v>
      </c>
      <c r="G43" s="25">
        <v>32</v>
      </c>
      <c r="H43" s="26">
        <v>0</v>
      </c>
      <c r="I43" s="26">
        <f>ROUND(ROUND(H43,2)*ROUND(G43,3),2)</f>
        <v>0</v>
      </c>
      <c r="J43" s="24" t="s">
        <v>51</v>
      </c>
      <c r="O43">
        <f>(I43*21)/100</f>
        <v>0</v>
      </c>
      <c r="P43" t="s">
        <v>23</v>
      </c>
    </row>
    <row r="44" spans="1:16" x14ac:dyDescent="0.2">
      <c r="A44" s="27" t="s">
        <v>52</v>
      </c>
      <c r="E44" s="28" t="s">
        <v>276</v>
      </c>
    </row>
    <row r="45" spans="1:16" x14ac:dyDescent="0.2">
      <c r="A45" s="31" t="s">
        <v>54</v>
      </c>
      <c r="E45" s="30" t="s">
        <v>277</v>
      </c>
    </row>
    <row r="46" spans="1:16" x14ac:dyDescent="0.2">
      <c r="A46" s="18" t="s">
        <v>46</v>
      </c>
      <c r="B46" s="22" t="s">
        <v>95</v>
      </c>
      <c r="C46" s="22" t="s">
        <v>278</v>
      </c>
      <c r="D46" s="18" t="s">
        <v>48</v>
      </c>
      <c r="E46" s="23" t="s">
        <v>279</v>
      </c>
      <c r="F46" s="24" t="s">
        <v>232</v>
      </c>
      <c r="G46" s="25">
        <v>67.872</v>
      </c>
      <c r="H46" s="26">
        <v>0</v>
      </c>
      <c r="I46" s="26">
        <f>ROUND(ROUND(H46,2)*ROUND(G46,3),2)</f>
        <v>0</v>
      </c>
      <c r="J46" s="24" t="s">
        <v>51</v>
      </c>
      <c r="O46">
        <f>(I46*21)/100</f>
        <v>0</v>
      </c>
      <c r="P46" t="s">
        <v>23</v>
      </c>
    </row>
    <row r="47" spans="1:16" ht="25.5" x14ac:dyDescent="0.2">
      <c r="A47" s="27" t="s">
        <v>52</v>
      </c>
      <c r="E47" s="28" t="s">
        <v>280</v>
      </c>
    </row>
    <row r="48" spans="1:16" ht="127.5" x14ac:dyDescent="0.2">
      <c r="A48" s="31" t="s">
        <v>54</v>
      </c>
      <c r="E48" s="30" t="s">
        <v>281</v>
      </c>
    </row>
    <row r="49" spans="1:16" x14ac:dyDescent="0.2">
      <c r="A49" s="18" t="s">
        <v>46</v>
      </c>
      <c r="B49" s="22" t="s">
        <v>101</v>
      </c>
      <c r="C49" s="22" t="s">
        <v>282</v>
      </c>
      <c r="D49" s="18" t="s">
        <v>48</v>
      </c>
      <c r="E49" s="23" t="s">
        <v>283</v>
      </c>
      <c r="F49" s="24" t="s">
        <v>232</v>
      </c>
      <c r="G49" s="25">
        <v>144.68</v>
      </c>
      <c r="H49" s="26">
        <v>0</v>
      </c>
      <c r="I49" s="26">
        <f>ROUND(ROUND(H49,2)*ROUND(G49,3),2)</f>
        <v>0</v>
      </c>
      <c r="J49" s="24" t="s">
        <v>51</v>
      </c>
      <c r="O49">
        <f>(I49*21)/100</f>
        <v>0</v>
      </c>
      <c r="P49" t="s">
        <v>23</v>
      </c>
    </row>
    <row r="50" spans="1:16" x14ac:dyDescent="0.2">
      <c r="A50" s="27" t="s">
        <v>52</v>
      </c>
      <c r="E50" s="28" t="s">
        <v>284</v>
      </c>
    </row>
    <row r="51" spans="1:16" x14ac:dyDescent="0.2">
      <c r="A51" s="31" t="s">
        <v>54</v>
      </c>
      <c r="E51" s="30" t="s">
        <v>285</v>
      </c>
    </row>
    <row r="52" spans="1:16" x14ac:dyDescent="0.2">
      <c r="A52" s="18" t="s">
        <v>46</v>
      </c>
      <c r="B52" s="22" t="s">
        <v>106</v>
      </c>
      <c r="C52" s="22" t="s">
        <v>286</v>
      </c>
      <c r="D52" s="18" t="s">
        <v>48</v>
      </c>
      <c r="E52" s="23" t="s">
        <v>287</v>
      </c>
      <c r="F52" s="24" t="s">
        <v>232</v>
      </c>
      <c r="G52" s="25">
        <v>83.674999999999997</v>
      </c>
      <c r="H52" s="26">
        <v>0</v>
      </c>
      <c r="I52" s="26">
        <f>ROUND(ROUND(H52,2)*ROUND(G52,3),2)</f>
        <v>0</v>
      </c>
      <c r="J52" s="24" t="s">
        <v>51</v>
      </c>
      <c r="O52">
        <f>(I52*21)/100</f>
        <v>0</v>
      </c>
      <c r="P52" t="s">
        <v>23</v>
      </c>
    </row>
    <row r="53" spans="1:16" x14ac:dyDescent="0.2">
      <c r="A53" s="27" t="s">
        <v>52</v>
      </c>
      <c r="E53" s="28" t="s">
        <v>288</v>
      </c>
    </row>
    <row r="54" spans="1:16" ht="63.75" x14ac:dyDescent="0.2">
      <c r="A54" s="31" t="s">
        <v>54</v>
      </c>
      <c r="E54" s="30" t="s">
        <v>289</v>
      </c>
    </row>
    <row r="55" spans="1:16" x14ac:dyDescent="0.2">
      <c r="A55" s="18" t="s">
        <v>46</v>
      </c>
      <c r="B55" s="22" t="s">
        <v>110</v>
      </c>
      <c r="C55" s="22" t="s">
        <v>290</v>
      </c>
      <c r="D55" s="18" t="s">
        <v>60</v>
      </c>
      <c r="E55" s="23" t="s">
        <v>291</v>
      </c>
      <c r="F55" s="24" t="s">
        <v>232</v>
      </c>
      <c r="G55" s="25">
        <v>273.30500000000001</v>
      </c>
      <c r="H55" s="26">
        <v>0</v>
      </c>
      <c r="I55" s="26">
        <f>ROUND(ROUND(H55,2)*ROUND(G55,3),2)</f>
        <v>0</v>
      </c>
      <c r="J55" s="24" t="s">
        <v>51</v>
      </c>
      <c r="O55">
        <f>(I55*21)/100</f>
        <v>0</v>
      </c>
      <c r="P55" t="s">
        <v>23</v>
      </c>
    </row>
    <row r="56" spans="1:16" x14ac:dyDescent="0.2">
      <c r="A56" s="27" t="s">
        <v>52</v>
      </c>
      <c r="E56" s="28" t="s">
        <v>292</v>
      </c>
    </row>
    <row r="57" spans="1:16" ht="89.25" x14ac:dyDescent="0.2">
      <c r="A57" s="31" t="s">
        <v>54</v>
      </c>
      <c r="E57" s="30" t="s">
        <v>293</v>
      </c>
    </row>
    <row r="58" spans="1:16" x14ac:dyDescent="0.2">
      <c r="A58" s="18" t="s">
        <v>46</v>
      </c>
      <c r="B58" s="22" t="s">
        <v>187</v>
      </c>
      <c r="C58" s="22" t="s">
        <v>290</v>
      </c>
      <c r="D58" s="18" t="s">
        <v>63</v>
      </c>
      <c r="E58" s="23" t="s">
        <v>291</v>
      </c>
      <c r="F58" s="24" t="s">
        <v>232</v>
      </c>
      <c r="G58" s="25">
        <v>9.94</v>
      </c>
      <c r="H58" s="26">
        <v>0</v>
      </c>
      <c r="I58" s="26">
        <f>ROUND(ROUND(H58,2)*ROUND(G58,3),2)</f>
        <v>0</v>
      </c>
      <c r="J58" s="24" t="s">
        <v>51</v>
      </c>
      <c r="O58">
        <f>(I58*21)/100</f>
        <v>0</v>
      </c>
      <c r="P58" t="s">
        <v>23</v>
      </c>
    </row>
    <row r="59" spans="1:16" x14ac:dyDescent="0.2">
      <c r="A59" s="27" t="s">
        <v>52</v>
      </c>
      <c r="E59" s="28" t="s">
        <v>294</v>
      </c>
    </row>
    <row r="60" spans="1:16" ht="25.5" x14ac:dyDescent="0.2">
      <c r="A60" s="31" t="s">
        <v>54</v>
      </c>
      <c r="E60" s="30" t="s">
        <v>295</v>
      </c>
    </row>
    <row r="61" spans="1:16" x14ac:dyDescent="0.2">
      <c r="A61" s="18" t="s">
        <v>46</v>
      </c>
      <c r="B61" s="22" t="s">
        <v>191</v>
      </c>
      <c r="C61" s="22" t="s">
        <v>296</v>
      </c>
      <c r="D61" s="18" t="s">
        <v>48</v>
      </c>
      <c r="E61" s="23" t="s">
        <v>297</v>
      </c>
      <c r="F61" s="24" t="s">
        <v>232</v>
      </c>
      <c r="G61" s="25">
        <v>284.30799999999999</v>
      </c>
      <c r="H61" s="26">
        <v>0</v>
      </c>
      <c r="I61" s="26">
        <f>ROUND(ROUND(H61,2)*ROUND(G61,3),2)</f>
        <v>0</v>
      </c>
      <c r="J61" s="24" t="s">
        <v>51</v>
      </c>
      <c r="O61">
        <f>(I61*21)/100</f>
        <v>0</v>
      </c>
      <c r="P61" t="s">
        <v>23</v>
      </c>
    </row>
    <row r="62" spans="1:16" ht="25.5" x14ac:dyDescent="0.2">
      <c r="A62" s="27" t="s">
        <v>52</v>
      </c>
      <c r="E62" s="28" t="s">
        <v>298</v>
      </c>
    </row>
    <row r="63" spans="1:16" ht="89.25" x14ac:dyDescent="0.2">
      <c r="A63" s="31" t="s">
        <v>54</v>
      </c>
      <c r="E63" s="30" t="s">
        <v>299</v>
      </c>
    </row>
    <row r="64" spans="1:16" x14ac:dyDescent="0.2">
      <c r="A64" s="18" t="s">
        <v>46</v>
      </c>
      <c r="B64" s="22" t="s">
        <v>195</v>
      </c>
      <c r="C64" s="22" t="s">
        <v>300</v>
      </c>
      <c r="D64" s="18" t="s">
        <v>48</v>
      </c>
      <c r="E64" s="23" t="s">
        <v>301</v>
      </c>
      <c r="F64" s="24" t="s">
        <v>232</v>
      </c>
      <c r="G64" s="25">
        <v>475.09500000000003</v>
      </c>
      <c r="H64" s="26">
        <v>0</v>
      </c>
      <c r="I64" s="26">
        <f>ROUND(ROUND(H64,2)*ROUND(G64,3),2)</f>
        <v>0</v>
      </c>
      <c r="J64" s="24" t="s">
        <v>51</v>
      </c>
      <c r="O64">
        <f>(I64*21)/100</f>
        <v>0</v>
      </c>
      <c r="P64" t="s">
        <v>23</v>
      </c>
    </row>
    <row r="65" spans="1:16" x14ac:dyDescent="0.2">
      <c r="A65" s="27" t="s">
        <v>52</v>
      </c>
      <c r="E65" s="28" t="s">
        <v>302</v>
      </c>
    </row>
    <row r="66" spans="1:16" ht="153" x14ac:dyDescent="0.2">
      <c r="A66" s="31" t="s">
        <v>54</v>
      </c>
      <c r="E66" s="30" t="s">
        <v>303</v>
      </c>
    </row>
    <row r="67" spans="1:16" x14ac:dyDescent="0.2">
      <c r="A67" s="18" t="s">
        <v>46</v>
      </c>
      <c r="B67" s="22" t="s">
        <v>199</v>
      </c>
      <c r="C67" s="22" t="s">
        <v>304</v>
      </c>
      <c r="D67" s="18" t="s">
        <v>60</v>
      </c>
      <c r="E67" s="23" t="s">
        <v>305</v>
      </c>
      <c r="F67" s="24" t="s">
        <v>232</v>
      </c>
      <c r="G67" s="25">
        <v>144.68</v>
      </c>
      <c r="H67" s="26">
        <v>0</v>
      </c>
      <c r="I67" s="26">
        <f>ROUND(ROUND(H67,2)*ROUND(G67,3),2)</f>
        <v>0</v>
      </c>
      <c r="J67" s="24" t="s">
        <v>51</v>
      </c>
      <c r="O67">
        <f>(I67*21)/100</f>
        <v>0</v>
      </c>
      <c r="P67" t="s">
        <v>23</v>
      </c>
    </row>
    <row r="68" spans="1:16" x14ac:dyDescent="0.2">
      <c r="A68" s="27" t="s">
        <v>52</v>
      </c>
      <c r="E68" s="28" t="s">
        <v>306</v>
      </c>
    </row>
    <row r="69" spans="1:16" x14ac:dyDescent="0.2">
      <c r="A69" s="31" t="s">
        <v>54</v>
      </c>
      <c r="E69" s="30" t="s">
        <v>285</v>
      </c>
    </row>
    <row r="70" spans="1:16" x14ac:dyDescent="0.2">
      <c r="A70" s="18" t="s">
        <v>46</v>
      </c>
      <c r="B70" s="22" t="s">
        <v>203</v>
      </c>
      <c r="C70" s="22" t="s">
        <v>304</v>
      </c>
      <c r="D70" s="18" t="s">
        <v>63</v>
      </c>
      <c r="E70" s="23" t="s">
        <v>305</v>
      </c>
      <c r="F70" s="24" t="s">
        <v>232</v>
      </c>
      <c r="G70" s="25">
        <v>60.753</v>
      </c>
      <c r="H70" s="26">
        <v>0</v>
      </c>
      <c r="I70" s="26">
        <f>ROUND(ROUND(H70,2)*ROUND(G70,3),2)</f>
        <v>0</v>
      </c>
      <c r="J70" s="24" t="s">
        <v>51</v>
      </c>
      <c r="O70">
        <f>(I70*21)/100</f>
        <v>0</v>
      </c>
      <c r="P70" t="s">
        <v>23</v>
      </c>
    </row>
    <row r="71" spans="1:16" ht="25.5" x14ac:dyDescent="0.2">
      <c r="A71" s="27" t="s">
        <v>52</v>
      </c>
      <c r="E71" s="28" t="s">
        <v>307</v>
      </c>
    </row>
    <row r="72" spans="1:16" ht="63.75" x14ac:dyDescent="0.2">
      <c r="A72" s="31" t="s">
        <v>54</v>
      </c>
      <c r="E72" s="30" t="s">
        <v>308</v>
      </c>
    </row>
    <row r="73" spans="1:16" x14ac:dyDescent="0.2">
      <c r="A73" s="18" t="s">
        <v>46</v>
      </c>
      <c r="B73" s="22" t="s">
        <v>207</v>
      </c>
      <c r="C73" s="22" t="s">
        <v>309</v>
      </c>
      <c r="D73" s="18" t="s">
        <v>48</v>
      </c>
      <c r="E73" s="23" t="s">
        <v>310</v>
      </c>
      <c r="F73" s="24" t="s">
        <v>232</v>
      </c>
      <c r="G73" s="25">
        <v>75.948999999999998</v>
      </c>
      <c r="H73" s="26">
        <v>0</v>
      </c>
      <c r="I73" s="26">
        <f>ROUND(ROUND(H73,2)*ROUND(G73,3),2)</f>
        <v>0</v>
      </c>
      <c r="J73" s="24" t="s">
        <v>51</v>
      </c>
      <c r="O73">
        <f>(I73*21)/100</f>
        <v>0</v>
      </c>
      <c r="P73" t="s">
        <v>23</v>
      </c>
    </row>
    <row r="74" spans="1:16" ht="25.5" x14ac:dyDescent="0.2">
      <c r="A74" s="27" t="s">
        <v>52</v>
      </c>
      <c r="E74" s="28" t="s">
        <v>311</v>
      </c>
    </row>
    <row r="75" spans="1:16" ht="76.5" x14ac:dyDescent="0.2">
      <c r="A75" s="31" t="s">
        <v>54</v>
      </c>
      <c r="E75" s="30" t="s">
        <v>312</v>
      </c>
    </row>
    <row r="76" spans="1:16" x14ac:dyDescent="0.2">
      <c r="A76" s="18" t="s">
        <v>46</v>
      </c>
      <c r="B76" s="22" t="s">
        <v>211</v>
      </c>
      <c r="C76" s="22" t="s">
        <v>313</v>
      </c>
      <c r="D76" s="18" t="s">
        <v>48</v>
      </c>
      <c r="E76" s="23" t="s">
        <v>314</v>
      </c>
      <c r="F76" s="24" t="s">
        <v>232</v>
      </c>
      <c r="G76" s="25">
        <v>7.8</v>
      </c>
      <c r="H76" s="26">
        <v>0</v>
      </c>
      <c r="I76" s="26">
        <f>ROUND(ROUND(H76,2)*ROUND(G76,3),2)</f>
        <v>0</v>
      </c>
      <c r="J76" s="24" t="s">
        <v>51</v>
      </c>
      <c r="O76">
        <f>(I76*21)/100</f>
        <v>0</v>
      </c>
      <c r="P76" t="s">
        <v>23</v>
      </c>
    </row>
    <row r="77" spans="1:16" x14ac:dyDescent="0.2">
      <c r="A77" s="27" t="s">
        <v>52</v>
      </c>
      <c r="E77" s="28" t="s">
        <v>315</v>
      </c>
    </row>
    <row r="78" spans="1:16" x14ac:dyDescent="0.2">
      <c r="A78" s="31" t="s">
        <v>54</v>
      </c>
      <c r="E78" s="30" t="s">
        <v>316</v>
      </c>
    </row>
    <row r="79" spans="1:16" x14ac:dyDescent="0.2">
      <c r="A79" s="18" t="s">
        <v>46</v>
      </c>
      <c r="B79" s="22" t="s">
        <v>215</v>
      </c>
      <c r="C79" s="22" t="s">
        <v>317</v>
      </c>
      <c r="D79" s="18" t="s">
        <v>48</v>
      </c>
      <c r="E79" s="23" t="s">
        <v>318</v>
      </c>
      <c r="F79" s="24" t="s">
        <v>232</v>
      </c>
      <c r="G79" s="25">
        <v>31.952000000000002</v>
      </c>
      <c r="H79" s="26">
        <v>0</v>
      </c>
      <c r="I79" s="26">
        <f>ROUND(ROUND(H79,2)*ROUND(G79,3),2)</f>
        <v>0</v>
      </c>
      <c r="J79" s="24" t="s">
        <v>51</v>
      </c>
      <c r="O79">
        <f>(I79*21)/100</f>
        <v>0</v>
      </c>
      <c r="P79" t="s">
        <v>23</v>
      </c>
    </row>
    <row r="80" spans="1:16" x14ac:dyDescent="0.2">
      <c r="A80" s="27" t="s">
        <v>52</v>
      </c>
      <c r="E80" s="28" t="s">
        <v>319</v>
      </c>
    </row>
    <row r="81" spans="1:18" ht="76.5" x14ac:dyDescent="0.2">
      <c r="A81" s="31" t="s">
        <v>54</v>
      </c>
      <c r="E81" s="30" t="s">
        <v>320</v>
      </c>
    </row>
    <row r="82" spans="1:18" x14ac:dyDescent="0.2">
      <c r="A82" s="18" t="s">
        <v>46</v>
      </c>
      <c r="B82" s="22" t="s">
        <v>219</v>
      </c>
      <c r="C82" s="22" t="s">
        <v>321</v>
      </c>
      <c r="D82" s="18" t="s">
        <v>48</v>
      </c>
      <c r="E82" s="23" t="s">
        <v>322</v>
      </c>
      <c r="F82" s="24" t="s">
        <v>232</v>
      </c>
      <c r="G82" s="25">
        <v>35.92</v>
      </c>
      <c r="H82" s="26">
        <v>0</v>
      </c>
      <c r="I82" s="26">
        <f>ROUND(ROUND(H82,2)*ROUND(G82,3),2)</f>
        <v>0</v>
      </c>
      <c r="J82" s="24" t="s">
        <v>51</v>
      </c>
      <c r="O82">
        <f>(I82*21)/100</f>
        <v>0</v>
      </c>
      <c r="P82" t="s">
        <v>23</v>
      </c>
    </row>
    <row r="83" spans="1:18" x14ac:dyDescent="0.2">
      <c r="A83" s="27" t="s">
        <v>52</v>
      </c>
      <c r="E83" s="28" t="s">
        <v>319</v>
      </c>
    </row>
    <row r="84" spans="1:18" ht="76.5" x14ac:dyDescent="0.2">
      <c r="A84" s="31" t="s">
        <v>54</v>
      </c>
      <c r="E84" s="30" t="s">
        <v>323</v>
      </c>
    </row>
    <row r="85" spans="1:18" x14ac:dyDescent="0.2">
      <c r="A85" s="18" t="s">
        <v>46</v>
      </c>
      <c r="B85" s="22" t="s">
        <v>224</v>
      </c>
      <c r="C85" s="22" t="s">
        <v>324</v>
      </c>
      <c r="D85" s="18" t="s">
        <v>48</v>
      </c>
      <c r="E85" s="23" t="s">
        <v>325</v>
      </c>
      <c r="F85" s="24" t="s">
        <v>244</v>
      </c>
      <c r="G85" s="25">
        <v>339.36</v>
      </c>
      <c r="H85" s="26">
        <v>0</v>
      </c>
      <c r="I85" s="26">
        <f>ROUND(ROUND(H85,2)*ROUND(G85,3),2)</f>
        <v>0</v>
      </c>
      <c r="J85" s="24" t="s">
        <v>51</v>
      </c>
      <c r="O85">
        <f>(I85*21)/100</f>
        <v>0</v>
      </c>
      <c r="P85" t="s">
        <v>23</v>
      </c>
    </row>
    <row r="86" spans="1:18" x14ac:dyDescent="0.2">
      <c r="A86" s="27" t="s">
        <v>52</v>
      </c>
      <c r="E86" s="28" t="s">
        <v>326</v>
      </c>
    </row>
    <row r="87" spans="1:18" ht="38.25" x14ac:dyDescent="0.2">
      <c r="A87" s="31" t="s">
        <v>54</v>
      </c>
      <c r="E87" s="30" t="s">
        <v>327</v>
      </c>
    </row>
    <row r="88" spans="1:18" x14ac:dyDescent="0.2">
      <c r="A88" s="18" t="s">
        <v>46</v>
      </c>
      <c r="B88" s="22" t="s">
        <v>328</v>
      </c>
      <c r="C88" s="22" t="s">
        <v>329</v>
      </c>
      <c r="D88" s="18" t="s">
        <v>48</v>
      </c>
      <c r="E88" s="23" t="s">
        <v>330</v>
      </c>
      <c r="F88" s="24" t="s">
        <v>244</v>
      </c>
      <c r="G88" s="25">
        <v>678.72</v>
      </c>
      <c r="H88" s="26">
        <v>0</v>
      </c>
      <c r="I88" s="26">
        <f>ROUND(ROUND(H88,2)*ROUND(G88,3),2)</f>
        <v>0</v>
      </c>
      <c r="J88" s="24" t="s">
        <v>51</v>
      </c>
      <c r="O88">
        <f>(I88*21)/100</f>
        <v>0</v>
      </c>
      <c r="P88" t="s">
        <v>23</v>
      </c>
    </row>
    <row r="89" spans="1:18" x14ac:dyDescent="0.2">
      <c r="A89" s="27" t="s">
        <v>52</v>
      </c>
      <c r="E89" s="28" t="s">
        <v>331</v>
      </c>
    </row>
    <row r="90" spans="1:18" x14ac:dyDescent="0.2">
      <c r="A90" s="29" t="s">
        <v>54</v>
      </c>
      <c r="E90" s="30" t="s">
        <v>332</v>
      </c>
    </row>
    <row r="91" spans="1:18" ht="12.75" customHeight="1" x14ac:dyDescent="0.2">
      <c r="A91" s="5" t="s">
        <v>45</v>
      </c>
      <c r="B91" s="5"/>
      <c r="C91" s="32" t="s">
        <v>23</v>
      </c>
      <c r="D91" s="5"/>
      <c r="E91" s="20" t="s">
        <v>333</v>
      </c>
      <c r="F91" s="5"/>
      <c r="G91" s="5"/>
      <c r="H91" s="5"/>
      <c r="I91" s="33">
        <f>0+Q91</f>
        <v>0</v>
      </c>
      <c r="J91" s="5"/>
      <c r="O91">
        <f>0+R91</f>
        <v>0</v>
      </c>
      <c r="Q91">
        <f>0+I92+I95+I98+I101+I104+I107+I110+I113+I116+I119+I122+I125+I128+I131+I134</f>
        <v>0</v>
      </c>
      <c r="R91">
        <f>0+O92+O95+O98+O101+O104+O107+O110+O113+O116+O119+O122+O125+O128+O131+O134</f>
        <v>0</v>
      </c>
    </row>
    <row r="92" spans="1:18" x14ac:dyDescent="0.2">
      <c r="A92" s="18" t="s">
        <v>46</v>
      </c>
      <c r="B92" s="22" t="s">
        <v>334</v>
      </c>
      <c r="C92" s="22" t="s">
        <v>335</v>
      </c>
      <c r="D92" s="18" t="s">
        <v>48</v>
      </c>
      <c r="E92" s="23" t="s">
        <v>336</v>
      </c>
      <c r="F92" s="24" t="s">
        <v>98</v>
      </c>
      <c r="G92" s="25">
        <v>23.35</v>
      </c>
      <c r="H92" s="26">
        <v>0</v>
      </c>
      <c r="I92" s="26">
        <f>ROUND(ROUND(H92,2)*ROUND(G92,3),2)</f>
        <v>0</v>
      </c>
      <c r="J92" s="24" t="s">
        <v>51</v>
      </c>
      <c r="O92">
        <f>(I92*21)/100</f>
        <v>0</v>
      </c>
      <c r="P92" t="s">
        <v>23</v>
      </c>
    </row>
    <row r="93" spans="1:18" x14ac:dyDescent="0.2">
      <c r="A93" s="27" t="s">
        <v>52</v>
      </c>
      <c r="E93" s="28" t="s">
        <v>337</v>
      </c>
    </row>
    <row r="94" spans="1:18" ht="38.25" x14ac:dyDescent="0.2">
      <c r="A94" s="31" t="s">
        <v>54</v>
      </c>
      <c r="E94" s="30" t="s">
        <v>338</v>
      </c>
    </row>
    <row r="95" spans="1:18" x14ac:dyDescent="0.2">
      <c r="A95" s="18" t="s">
        <v>46</v>
      </c>
      <c r="B95" s="22" t="s">
        <v>339</v>
      </c>
      <c r="C95" s="22" t="s">
        <v>340</v>
      </c>
      <c r="D95" s="18" t="s">
        <v>48</v>
      </c>
      <c r="E95" s="23" t="s">
        <v>341</v>
      </c>
      <c r="F95" s="24" t="s">
        <v>232</v>
      </c>
      <c r="G95" s="25">
        <v>0.34300000000000003</v>
      </c>
      <c r="H95" s="26">
        <v>0</v>
      </c>
      <c r="I95" s="26">
        <f>ROUND(ROUND(H95,2)*ROUND(G95,3),2)</f>
        <v>0</v>
      </c>
      <c r="J95" s="24" t="s">
        <v>51</v>
      </c>
      <c r="O95">
        <f>(I95*21)/100</f>
        <v>0</v>
      </c>
      <c r="P95" t="s">
        <v>23</v>
      </c>
    </row>
    <row r="96" spans="1:18" x14ac:dyDescent="0.2">
      <c r="A96" s="27" t="s">
        <v>52</v>
      </c>
      <c r="E96" s="28" t="s">
        <v>342</v>
      </c>
    </row>
    <row r="97" spans="1:16" ht="63.75" x14ac:dyDescent="0.2">
      <c r="A97" s="31" t="s">
        <v>54</v>
      </c>
      <c r="E97" s="30" t="s">
        <v>343</v>
      </c>
    </row>
    <row r="98" spans="1:16" x14ac:dyDescent="0.2">
      <c r="A98" s="18" t="s">
        <v>46</v>
      </c>
      <c r="B98" s="22" t="s">
        <v>344</v>
      </c>
      <c r="C98" s="22" t="s">
        <v>345</v>
      </c>
      <c r="D98" s="18" t="s">
        <v>48</v>
      </c>
      <c r="E98" s="23" t="s">
        <v>346</v>
      </c>
      <c r="F98" s="24" t="s">
        <v>236</v>
      </c>
      <c r="G98" s="25">
        <v>6.8449999999999998</v>
      </c>
      <c r="H98" s="26">
        <v>0</v>
      </c>
      <c r="I98" s="26">
        <f>ROUND(ROUND(H98,2)*ROUND(G98,3),2)</f>
        <v>0</v>
      </c>
      <c r="J98" s="24" t="s">
        <v>51</v>
      </c>
      <c r="O98">
        <f>(I98*21)/100</f>
        <v>0</v>
      </c>
      <c r="P98" t="s">
        <v>23</v>
      </c>
    </row>
    <row r="99" spans="1:16" ht="25.5" x14ac:dyDescent="0.2">
      <c r="A99" s="27" t="s">
        <v>52</v>
      </c>
      <c r="E99" s="28" t="s">
        <v>347</v>
      </c>
    </row>
    <row r="100" spans="1:16" ht="51" x14ac:dyDescent="0.2">
      <c r="A100" s="31" t="s">
        <v>54</v>
      </c>
      <c r="E100" s="30" t="s">
        <v>348</v>
      </c>
    </row>
    <row r="101" spans="1:16" x14ac:dyDescent="0.2">
      <c r="A101" s="18" t="s">
        <v>46</v>
      </c>
      <c r="B101" s="22" t="s">
        <v>349</v>
      </c>
      <c r="C101" s="22" t="s">
        <v>350</v>
      </c>
      <c r="D101" s="18" t="s">
        <v>48</v>
      </c>
      <c r="E101" s="23" t="s">
        <v>351</v>
      </c>
      <c r="F101" s="24" t="s">
        <v>244</v>
      </c>
      <c r="G101" s="25">
        <v>117.15</v>
      </c>
      <c r="H101" s="26">
        <v>0</v>
      </c>
      <c r="I101" s="26">
        <f>ROUND(ROUND(H101,2)*ROUND(G101,3),2)</f>
        <v>0</v>
      </c>
      <c r="J101" s="24" t="s">
        <v>51</v>
      </c>
      <c r="O101">
        <f>(I101*21)/100</f>
        <v>0</v>
      </c>
      <c r="P101" t="s">
        <v>23</v>
      </c>
    </row>
    <row r="102" spans="1:16" x14ac:dyDescent="0.2">
      <c r="A102" s="27" t="s">
        <v>52</v>
      </c>
      <c r="E102" s="28" t="s">
        <v>352</v>
      </c>
    </row>
    <row r="103" spans="1:16" ht="38.25" x14ac:dyDescent="0.2">
      <c r="A103" s="31" t="s">
        <v>54</v>
      </c>
      <c r="E103" s="30" t="s">
        <v>353</v>
      </c>
    </row>
    <row r="104" spans="1:16" x14ac:dyDescent="0.2">
      <c r="A104" s="18" t="s">
        <v>46</v>
      </c>
      <c r="B104" s="22" t="s">
        <v>354</v>
      </c>
      <c r="C104" s="22" t="s">
        <v>355</v>
      </c>
      <c r="D104" s="18" t="s">
        <v>48</v>
      </c>
      <c r="E104" s="23" t="s">
        <v>356</v>
      </c>
      <c r="F104" s="24" t="s">
        <v>98</v>
      </c>
      <c r="G104" s="25">
        <v>182</v>
      </c>
      <c r="H104" s="26">
        <v>0</v>
      </c>
      <c r="I104" s="26">
        <f>ROUND(ROUND(H104,2)*ROUND(G104,3),2)</f>
        <v>0</v>
      </c>
      <c r="J104" s="24" t="s">
        <v>51</v>
      </c>
      <c r="O104">
        <f>(I104*21)/100</f>
        <v>0</v>
      </c>
      <c r="P104" t="s">
        <v>23</v>
      </c>
    </row>
    <row r="105" spans="1:16" ht="25.5" x14ac:dyDescent="0.2">
      <c r="A105" s="27" t="s">
        <v>52</v>
      </c>
      <c r="E105" s="28" t="s">
        <v>357</v>
      </c>
    </row>
    <row r="106" spans="1:16" ht="38.25" x14ac:dyDescent="0.2">
      <c r="A106" s="31" t="s">
        <v>54</v>
      </c>
      <c r="E106" s="30" t="s">
        <v>358</v>
      </c>
    </row>
    <row r="107" spans="1:16" ht="25.5" x14ac:dyDescent="0.2">
      <c r="A107" s="18" t="s">
        <v>46</v>
      </c>
      <c r="B107" s="22" t="s">
        <v>359</v>
      </c>
      <c r="C107" s="22" t="s">
        <v>360</v>
      </c>
      <c r="D107" s="18" t="s">
        <v>48</v>
      </c>
      <c r="E107" s="23" t="s">
        <v>361</v>
      </c>
      <c r="F107" s="24" t="s">
        <v>98</v>
      </c>
      <c r="G107" s="25">
        <v>99</v>
      </c>
      <c r="H107" s="26">
        <v>0</v>
      </c>
      <c r="I107" s="26">
        <f>ROUND(ROUND(H107,2)*ROUND(G107,3),2)</f>
        <v>0</v>
      </c>
      <c r="J107" s="24" t="s">
        <v>51</v>
      </c>
      <c r="O107">
        <f>(I107*21)/100</f>
        <v>0</v>
      </c>
      <c r="P107" t="s">
        <v>23</v>
      </c>
    </row>
    <row r="108" spans="1:16" ht="51" x14ac:dyDescent="0.2">
      <c r="A108" s="27" t="s">
        <v>52</v>
      </c>
      <c r="E108" s="28" t="s">
        <v>362</v>
      </c>
    </row>
    <row r="109" spans="1:16" ht="38.25" x14ac:dyDescent="0.2">
      <c r="A109" s="31" t="s">
        <v>54</v>
      </c>
      <c r="E109" s="30" t="s">
        <v>363</v>
      </c>
    </row>
    <row r="110" spans="1:16" ht="25.5" x14ac:dyDescent="0.2">
      <c r="A110" s="18" t="s">
        <v>46</v>
      </c>
      <c r="B110" s="22" t="s">
        <v>364</v>
      </c>
      <c r="C110" s="22" t="s">
        <v>365</v>
      </c>
      <c r="D110" s="18" t="s">
        <v>48</v>
      </c>
      <c r="E110" s="23" t="s">
        <v>366</v>
      </c>
      <c r="F110" s="24" t="s">
        <v>98</v>
      </c>
      <c r="G110" s="25">
        <v>243.3</v>
      </c>
      <c r="H110" s="26">
        <v>0</v>
      </c>
      <c r="I110" s="26">
        <f>ROUND(ROUND(H110,2)*ROUND(G110,3),2)</f>
        <v>0</v>
      </c>
      <c r="J110" s="24" t="s">
        <v>51</v>
      </c>
      <c r="O110">
        <f>(I110*21)/100</f>
        <v>0</v>
      </c>
      <c r="P110" t="s">
        <v>23</v>
      </c>
    </row>
    <row r="111" spans="1:16" ht="51" x14ac:dyDescent="0.2">
      <c r="A111" s="27" t="s">
        <v>52</v>
      </c>
      <c r="E111" s="28" t="s">
        <v>367</v>
      </c>
    </row>
    <row r="112" spans="1:16" ht="38.25" x14ac:dyDescent="0.2">
      <c r="A112" s="31" t="s">
        <v>54</v>
      </c>
      <c r="E112" s="30" t="s">
        <v>368</v>
      </c>
    </row>
    <row r="113" spans="1:16" x14ac:dyDescent="0.2">
      <c r="A113" s="18" t="s">
        <v>46</v>
      </c>
      <c r="B113" s="22" t="s">
        <v>369</v>
      </c>
      <c r="C113" s="22" t="s">
        <v>370</v>
      </c>
      <c r="D113" s="18" t="s">
        <v>48</v>
      </c>
      <c r="E113" s="23" t="s">
        <v>371</v>
      </c>
      <c r="F113" s="24" t="s">
        <v>98</v>
      </c>
      <c r="G113" s="25">
        <v>202.5</v>
      </c>
      <c r="H113" s="26">
        <v>0</v>
      </c>
      <c r="I113" s="26">
        <f>ROUND(ROUND(H113,2)*ROUND(G113,3),2)</f>
        <v>0</v>
      </c>
      <c r="J113" s="24" t="s">
        <v>51</v>
      </c>
      <c r="O113">
        <f>(I113*21)/100</f>
        <v>0</v>
      </c>
      <c r="P113" t="s">
        <v>23</v>
      </c>
    </row>
    <row r="114" spans="1:16" ht="51" x14ac:dyDescent="0.2">
      <c r="A114" s="27" t="s">
        <v>52</v>
      </c>
      <c r="E114" s="28" t="s">
        <v>372</v>
      </c>
    </row>
    <row r="115" spans="1:16" ht="38.25" x14ac:dyDescent="0.2">
      <c r="A115" s="31" t="s">
        <v>54</v>
      </c>
      <c r="E115" s="30" t="s">
        <v>373</v>
      </c>
    </row>
    <row r="116" spans="1:16" x14ac:dyDescent="0.2">
      <c r="A116" s="18" t="s">
        <v>46</v>
      </c>
      <c r="B116" s="22" t="s">
        <v>374</v>
      </c>
      <c r="C116" s="22" t="s">
        <v>375</v>
      </c>
      <c r="D116" s="18" t="s">
        <v>48</v>
      </c>
      <c r="E116" s="23" t="s">
        <v>376</v>
      </c>
      <c r="F116" s="24" t="s">
        <v>232</v>
      </c>
      <c r="G116" s="25">
        <v>22.84</v>
      </c>
      <c r="H116" s="26">
        <v>0</v>
      </c>
      <c r="I116" s="26">
        <f>ROUND(ROUND(H116,2)*ROUND(G116,3),2)</f>
        <v>0</v>
      </c>
      <c r="J116" s="24" t="s">
        <v>51</v>
      </c>
      <c r="O116">
        <f>(I116*21)/100</f>
        <v>0</v>
      </c>
      <c r="P116" t="s">
        <v>23</v>
      </c>
    </row>
    <row r="117" spans="1:16" ht="25.5" x14ac:dyDescent="0.2">
      <c r="A117" s="27" t="s">
        <v>52</v>
      </c>
      <c r="E117" s="28" t="s">
        <v>377</v>
      </c>
    </row>
    <row r="118" spans="1:16" ht="153" x14ac:dyDescent="0.2">
      <c r="A118" s="31" t="s">
        <v>54</v>
      </c>
      <c r="E118" s="30" t="s">
        <v>378</v>
      </c>
    </row>
    <row r="119" spans="1:16" x14ac:dyDescent="0.2">
      <c r="A119" s="18" t="s">
        <v>46</v>
      </c>
      <c r="B119" s="22" t="s">
        <v>379</v>
      </c>
      <c r="C119" s="22" t="s">
        <v>380</v>
      </c>
      <c r="D119" s="18" t="s">
        <v>48</v>
      </c>
      <c r="E119" s="23" t="s">
        <v>381</v>
      </c>
      <c r="F119" s="24" t="s">
        <v>232</v>
      </c>
      <c r="G119" s="25">
        <v>26.207999999999998</v>
      </c>
      <c r="H119" s="26">
        <v>0</v>
      </c>
      <c r="I119" s="26">
        <f>ROUND(ROUND(H119,2)*ROUND(G119,3),2)</f>
        <v>0</v>
      </c>
      <c r="J119" s="24" t="s">
        <v>51</v>
      </c>
      <c r="O119">
        <f>(I119*21)/100</f>
        <v>0</v>
      </c>
      <c r="P119" t="s">
        <v>23</v>
      </c>
    </row>
    <row r="120" spans="1:16" x14ac:dyDescent="0.2">
      <c r="A120" s="27" t="s">
        <v>52</v>
      </c>
      <c r="E120" s="28" t="s">
        <v>382</v>
      </c>
    </row>
    <row r="121" spans="1:16" ht="38.25" x14ac:dyDescent="0.2">
      <c r="A121" s="31" t="s">
        <v>54</v>
      </c>
      <c r="E121" s="30" t="s">
        <v>383</v>
      </c>
    </row>
    <row r="122" spans="1:16" x14ac:dyDescent="0.2">
      <c r="A122" s="18" t="s">
        <v>46</v>
      </c>
      <c r="B122" s="22" t="s">
        <v>384</v>
      </c>
      <c r="C122" s="22" t="s">
        <v>385</v>
      </c>
      <c r="D122" s="18" t="s">
        <v>48</v>
      </c>
      <c r="E122" s="23" t="s">
        <v>386</v>
      </c>
      <c r="F122" s="24" t="s">
        <v>236</v>
      </c>
      <c r="G122" s="25">
        <v>3.931</v>
      </c>
      <c r="H122" s="26">
        <v>0</v>
      </c>
      <c r="I122" s="26">
        <f>ROUND(ROUND(H122,2)*ROUND(G122,3),2)</f>
        <v>0</v>
      </c>
      <c r="J122" s="24" t="s">
        <v>51</v>
      </c>
      <c r="O122">
        <f>(I122*21)/100</f>
        <v>0</v>
      </c>
      <c r="P122" t="s">
        <v>23</v>
      </c>
    </row>
    <row r="123" spans="1:16" x14ac:dyDescent="0.2">
      <c r="A123" s="27" t="s">
        <v>52</v>
      </c>
      <c r="E123" s="28" t="s">
        <v>387</v>
      </c>
    </row>
    <row r="124" spans="1:16" x14ac:dyDescent="0.2">
      <c r="A124" s="31" t="s">
        <v>54</v>
      </c>
      <c r="E124" s="30" t="s">
        <v>388</v>
      </c>
    </row>
    <row r="125" spans="1:16" ht="25.5" x14ac:dyDescent="0.2">
      <c r="A125" s="18" t="s">
        <v>46</v>
      </c>
      <c r="B125" s="22" t="s">
        <v>389</v>
      </c>
      <c r="C125" s="22" t="s">
        <v>390</v>
      </c>
      <c r="D125" s="18" t="s">
        <v>48</v>
      </c>
      <c r="E125" s="23" t="s">
        <v>391</v>
      </c>
      <c r="F125" s="24" t="s">
        <v>69</v>
      </c>
      <c r="G125" s="25">
        <v>53</v>
      </c>
      <c r="H125" s="26">
        <v>0</v>
      </c>
      <c r="I125" s="26">
        <f>ROUND(ROUND(H125,2)*ROUND(G125,3),2)</f>
        <v>0</v>
      </c>
      <c r="J125" s="24" t="s">
        <v>51</v>
      </c>
      <c r="O125">
        <f>(I125*21)/100</f>
        <v>0</v>
      </c>
      <c r="P125" t="s">
        <v>23</v>
      </c>
    </row>
    <row r="126" spans="1:16" x14ac:dyDescent="0.2">
      <c r="A126" s="27" t="s">
        <v>52</v>
      </c>
      <c r="E126" s="28" t="s">
        <v>392</v>
      </c>
    </row>
    <row r="127" spans="1:16" ht="38.25" x14ac:dyDescent="0.2">
      <c r="A127" s="31" t="s">
        <v>54</v>
      </c>
      <c r="E127" s="30" t="s">
        <v>393</v>
      </c>
    </row>
    <row r="128" spans="1:16" x14ac:dyDescent="0.2">
      <c r="A128" s="18" t="s">
        <v>46</v>
      </c>
      <c r="B128" s="22" t="s">
        <v>394</v>
      </c>
      <c r="C128" s="22" t="s">
        <v>395</v>
      </c>
      <c r="D128" s="18" t="s">
        <v>48</v>
      </c>
      <c r="E128" s="23" t="s">
        <v>396</v>
      </c>
      <c r="F128" s="24" t="s">
        <v>69</v>
      </c>
      <c r="G128" s="25">
        <v>99</v>
      </c>
      <c r="H128" s="26">
        <v>0</v>
      </c>
      <c r="I128" s="26">
        <f>ROUND(ROUND(H128,2)*ROUND(G128,3),2)</f>
        <v>0</v>
      </c>
      <c r="J128" s="24" t="s">
        <v>51</v>
      </c>
      <c r="O128">
        <f>(I128*21)/100</f>
        <v>0</v>
      </c>
      <c r="P128" t="s">
        <v>23</v>
      </c>
    </row>
    <row r="129" spans="1:18" ht="25.5" x14ac:dyDescent="0.2">
      <c r="A129" s="27" t="s">
        <v>52</v>
      </c>
      <c r="E129" s="28" t="s">
        <v>397</v>
      </c>
    </row>
    <row r="130" spans="1:18" ht="38.25" x14ac:dyDescent="0.2">
      <c r="A130" s="31" t="s">
        <v>54</v>
      </c>
      <c r="E130" s="30" t="s">
        <v>363</v>
      </c>
    </row>
    <row r="131" spans="1:18" x14ac:dyDescent="0.2">
      <c r="A131" s="18" t="s">
        <v>46</v>
      </c>
      <c r="B131" s="22" t="s">
        <v>398</v>
      </c>
      <c r="C131" s="22" t="s">
        <v>399</v>
      </c>
      <c r="D131" s="18" t="s">
        <v>48</v>
      </c>
      <c r="E131" s="23" t="s">
        <v>400</v>
      </c>
      <c r="F131" s="24" t="s">
        <v>244</v>
      </c>
      <c r="G131" s="25">
        <v>76.19</v>
      </c>
      <c r="H131" s="26">
        <v>0</v>
      </c>
      <c r="I131" s="26">
        <f>ROUND(ROUND(H131,2)*ROUND(G131,3),2)</f>
        <v>0</v>
      </c>
      <c r="J131" s="24" t="s">
        <v>51</v>
      </c>
      <c r="O131">
        <f>(I131*21)/100</f>
        <v>0</v>
      </c>
      <c r="P131" t="s">
        <v>23</v>
      </c>
    </row>
    <row r="132" spans="1:18" x14ac:dyDescent="0.2">
      <c r="A132" s="27" t="s">
        <v>52</v>
      </c>
      <c r="E132" s="28" t="s">
        <v>401</v>
      </c>
    </row>
    <row r="133" spans="1:18" ht="38.25" x14ac:dyDescent="0.2">
      <c r="A133" s="31" t="s">
        <v>54</v>
      </c>
      <c r="E133" s="30" t="s">
        <v>402</v>
      </c>
    </row>
    <row r="134" spans="1:18" x14ac:dyDescent="0.2">
      <c r="A134" s="18" t="s">
        <v>46</v>
      </c>
      <c r="B134" s="22" t="s">
        <v>403</v>
      </c>
      <c r="C134" s="22" t="s">
        <v>404</v>
      </c>
      <c r="D134" s="18" t="s">
        <v>48</v>
      </c>
      <c r="E134" s="23" t="s">
        <v>405</v>
      </c>
      <c r="F134" s="24" t="s">
        <v>244</v>
      </c>
      <c r="G134" s="25">
        <v>38.094999999999999</v>
      </c>
      <c r="H134" s="26">
        <v>0</v>
      </c>
      <c r="I134" s="26">
        <f>ROUND(ROUND(H134,2)*ROUND(G134,3),2)</f>
        <v>0</v>
      </c>
      <c r="J134" s="24" t="s">
        <v>51</v>
      </c>
      <c r="O134">
        <f>(I134*21)/100</f>
        <v>0</v>
      </c>
      <c r="P134" t="s">
        <v>23</v>
      </c>
    </row>
    <row r="135" spans="1:18" x14ac:dyDescent="0.2">
      <c r="A135" s="27" t="s">
        <v>52</v>
      </c>
      <c r="E135" s="28" t="s">
        <v>406</v>
      </c>
    </row>
    <row r="136" spans="1:18" ht="38.25" x14ac:dyDescent="0.2">
      <c r="A136" s="29" t="s">
        <v>54</v>
      </c>
      <c r="E136" s="30" t="s">
        <v>407</v>
      </c>
    </row>
    <row r="137" spans="1:18" ht="12.75" customHeight="1" x14ac:dyDescent="0.2">
      <c r="A137" s="5" t="s">
        <v>45</v>
      </c>
      <c r="B137" s="5"/>
      <c r="C137" s="32" t="s">
        <v>22</v>
      </c>
      <c r="D137" s="5"/>
      <c r="E137" s="20" t="s">
        <v>408</v>
      </c>
      <c r="F137" s="5"/>
      <c r="G137" s="5"/>
      <c r="H137" s="5"/>
      <c r="I137" s="33">
        <f>0+Q137</f>
        <v>0</v>
      </c>
      <c r="J137" s="5"/>
      <c r="O137">
        <f>0+R137</f>
        <v>0</v>
      </c>
      <c r="Q137">
        <f>0+I138+I141+I144+I147+I150+I153+I156</f>
        <v>0</v>
      </c>
      <c r="R137">
        <f>0+O138+O141+O144+O147+O150+O153+O156</f>
        <v>0</v>
      </c>
    </row>
    <row r="138" spans="1:18" x14ac:dyDescent="0.2">
      <c r="A138" s="18" t="s">
        <v>46</v>
      </c>
      <c r="B138" s="22" t="s">
        <v>409</v>
      </c>
      <c r="C138" s="22" t="s">
        <v>410</v>
      </c>
      <c r="D138" s="18" t="s">
        <v>48</v>
      </c>
      <c r="E138" s="23" t="s">
        <v>411</v>
      </c>
      <c r="F138" s="24" t="s">
        <v>412</v>
      </c>
      <c r="G138" s="25">
        <v>287</v>
      </c>
      <c r="H138" s="26">
        <v>0</v>
      </c>
      <c r="I138" s="26">
        <f>ROUND(ROUND(H138,2)*ROUND(G138,3),2)</f>
        <v>0</v>
      </c>
      <c r="J138" s="24" t="s">
        <v>51</v>
      </c>
      <c r="O138">
        <f>(I138*21)/100</f>
        <v>0</v>
      </c>
      <c r="P138" t="s">
        <v>23</v>
      </c>
    </row>
    <row r="139" spans="1:18" x14ac:dyDescent="0.2">
      <c r="A139" s="27" t="s">
        <v>52</v>
      </c>
      <c r="E139" s="28" t="s">
        <v>413</v>
      </c>
    </row>
    <row r="140" spans="1:18" ht="38.25" x14ac:dyDescent="0.2">
      <c r="A140" s="31" t="s">
        <v>54</v>
      </c>
      <c r="E140" s="30" t="s">
        <v>414</v>
      </c>
    </row>
    <row r="141" spans="1:18" x14ac:dyDescent="0.2">
      <c r="A141" s="18" t="s">
        <v>46</v>
      </c>
      <c r="B141" s="22" t="s">
        <v>415</v>
      </c>
      <c r="C141" s="22" t="s">
        <v>416</v>
      </c>
      <c r="D141" s="18" t="s">
        <v>48</v>
      </c>
      <c r="E141" s="23" t="s">
        <v>417</v>
      </c>
      <c r="F141" s="24" t="s">
        <v>232</v>
      </c>
      <c r="G141" s="25">
        <v>17.167999999999999</v>
      </c>
      <c r="H141" s="26">
        <v>0</v>
      </c>
      <c r="I141" s="26">
        <f>ROUND(ROUND(H141,2)*ROUND(G141,3),2)</f>
        <v>0</v>
      </c>
      <c r="J141" s="24" t="s">
        <v>51</v>
      </c>
      <c r="O141">
        <f>(I141*21)/100</f>
        <v>0</v>
      </c>
      <c r="P141" t="s">
        <v>23</v>
      </c>
    </row>
    <row r="142" spans="1:18" ht="25.5" x14ac:dyDescent="0.2">
      <c r="A142" s="27" t="s">
        <v>52</v>
      </c>
      <c r="E142" s="28" t="s">
        <v>418</v>
      </c>
    </row>
    <row r="143" spans="1:18" ht="38.25" x14ac:dyDescent="0.2">
      <c r="A143" s="31" t="s">
        <v>54</v>
      </c>
      <c r="E143" s="30" t="s">
        <v>419</v>
      </c>
    </row>
    <row r="144" spans="1:18" x14ac:dyDescent="0.2">
      <c r="A144" s="18" t="s">
        <v>46</v>
      </c>
      <c r="B144" s="22" t="s">
        <v>420</v>
      </c>
      <c r="C144" s="22" t="s">
        <v>421</v>
      </c>
      <c r="D144" s="18" t="s">
        <v>48</v>
      </c>
      <c r="E144" s="23" t="s">
        <v>422</v>
      </c>
      <c r="F144" s="24" t="s">
        <v>236</v>
      </c>
      <c r="G144" s="25">
        <v>2.5750000000000002</v>
      </c>
      <c r="H144" s="26">
        <v>0</v>
      </c>
      <c r="I144" s="26">
        <f>ROUND(ROUND(H144,2)*ROUND(G144,3),2)</f>
        <v>0</v>
      </c>
      <c r="J144" s="24" t="s">
        <v>51</v>
      </c>
      <c r="O144">
        <f>(I144*21)/100</f>
        <v>0</v>
      </c>
      <c r="P144" t="s">
        <v>23</v>
      </c>
    </row>
    <row r="145" spans="1:18" x14ac:dyDescent="0.2">
      <c r="A145" s="27" t="s">
        <v>52</v>
      </c>
      <c r="E145" s="28" t="s">
        <v>387</v>
      </c>
    </row>
    <row r="146" spans="1:18" x14ac:dyDescent="0.2">
      <c r="A146" s="31" t="s">
        <v>54</v>
      </c>
      <c r="E146" s="30" t="s">
        <v>423</v>
      </c>
    </row>
    <row r="147" spans="1:18" x14ac:dyDescent="0.2">
      <c r="A147" s="18" t="s">
        <v>46</v>
      </c>
      <c r="B147" s="22" t="s">
        <v>424</v>
      </c>
      <c r="C147" s="22" t="s">
        <v>425</v>
      </c>
      <c r="D147" s="18" t="s">
        <v>48</v>
      </c>
      <c r="E147" s="23" t="s">
        <v>426</v>
      </c>
      <c r="F147" s="24" t="s">
        <v>232</v>
      </c>
      <c r="G147" s="25">
        <v>25.847000000000001</v>
      </c>
      <c r="H147" s="26">
        <v>0</v>
      </c>
      <c r="I147" s="26">
        <f>ROUND(ROUND(H147,2)*ROUND(G147,3),2)</f>
        <v>0</v>
      </c>
      <c r="J147" s="24" t="s">
        <v>51</v>
      </c>
      <c r="O147">
        <f>(I147*21)/100</f>
        <v>0</v>
      </c>
      <c r="P147" t="s">
        <v>23</v>
      </c>
    </row>
    <row r="148" spans="1:18" ht="38.25" x14ac:dyDescent="0.2">
      <c r="A148" s="27" t="s">
        <v>52</v>
      </c>
      <c r="E148" s="28" t="s">
        <v>427</v>
      </c>
    </row>
    <row r="149" spans="1:18" ht="89.25" x14ac:dyDescent="0.2">
      <c r="A149" s="31" t="s">
        <v>54</v>
      </c>
      <c r="E149" s="30" t="s">
        <v>428</v>
      </c>
    </row>
    <row r="150" spans="1:18" x14ac:dyDescent="0.2">
      <c r="A150" s="18" t="s">
        <v>46</v>
      </c>
      <c r="B150" s="22" t="s">
        <v>429</v>
      </c>
      <c r="C150" s="22" t="s">
        <v>430</v>
      </c>
      <c r="D150" s="18" t="s">
        <v>48</v>
      </c>
      <c r="E150" s="23" t="s">
        <v>431</v>
      </c>
      <c r="F150" s="24" t="s">
        <v>236</v>
      </c>
      <c r="G150" s="25">
        <v>3.1019999999999999</v>
      </c>
      <c r="H150" s="26">
        <v>0</v>
      </c>
      <c r="I150" s="26">
        <f>ROUND(ROUND(H150,2)*ROUND(G150,3),2)</f>
        <v>0</v>
      </c>
      <c r="J150" s="24" t="s">
        <v>51</v>
      </c>
      <c r="O150">
        <f>(I150*21)/100</f>
        <v>0</v>
      </c>
      <c r="P150" t="s">
        <v>23</v>
      </c>
    </row>
    <row r="151" spans="1:18" x14ac:dyDescent="0.2">
      <c r="A151" s="27" t="s">
        <v>52</v>
      </c>
      <c r="E151" s="28" t="s">
        <v>432</v>
      </c>
    </row>
    <row r="152" spans="1:18" x14ac:dyDescent="0.2">
      <c r="A152" s="31" t="s">
        <v>54</v>
      </c>
      <c r="E152" s="30" t="s">
        <v>433</v>
      </c>
    </row>
    <row r="153" spans="1:18" x14ac:dyDescent="0.2">
      <c r="A153" s="18" t="s">
        <v>46</v>
      </c>
      <c r="B153" s="22" t="s">
        <v>434</v>
      </c>
      <c r="C153" s="22" t="s">
        <v>435</v>
      </c>
      <c r="D153" s="18" t="s">
        <v>48</v>
      </c>
      <c r="E153" s="23" t="s">
        <v>436</v>
      </c>
      <c r="F153" s="24" t="s">
        <v>232</v>
      </c>
      <c r="G153" s="25">
        <v>92.951999999999998</v>
      </c>
      <c r="H153" s="26">
        <v>0</v>
      </c>
      <c r="I153" s="26">
        <f>ROUND(ROUND(H153,2)*ROUND(G153,3),2)</f>
        <v>0</v>
      </c>
      <c r="J153" s="24" t="s">
        <v>51</v>
      </c>
      <c r="O153">
        <f>(I153*21)/100</f>
        <v>0</v>
      </c>
      <c r="P153" t="s">
        <v>23</v>
      </c>
    </row>
    <row r="154" spans="1:18" ht="25.5" x14ac:dyDescent="0.2">
      <c r="A154" s="27" t="s">
        <v>52</v>
      </c>
      <c r="E154" s="28" t="s">
        <v>437</v>
      </c>
    </row>
    <row r="155" spans="1:18" ht="89.25" x14ac:dyDescent="0.2">
      <c r="A155" s="31" t="s">
        <v>54</v>
      </c>
      <c r="E155" s="30" t="s">
        <v>438</v>
      </c>
    </row>
    <row r="156" spans="1:18" x14ac:dyDescent="0.2">
      <c r="A156" s="18" t="s">
        <v>46</v>
      </c>
      <c r="B156" s="22" t="s">
        <v>439</v>
      </c>
      <c r="C156" s="22" t="s">
        <v>440</v>
      </c>
      <c r="D156" s="18" t="s">
        <v>48</v>
      </c>
      <c r="E156" s="23" t="s">
        <v>441</v>
      </c>
      <c r="F156" s="24" t="s">
        <v>236</v>
      </c>
      <c r="G156" s="25">
        <v>16.731000000000002</v>
      </c>
      <c r="H156" s="26">
        <v>0</v>
      </c>
      <c r="I156" s="26">
        <f>ROUND(ROUND(H156,2)*ROUND(G156,3),2)</f>
        <v>0</v>
      </c>
      <c r="J156" s="24" t="s">
        <v>51</v>
      </c>
      <c r="O156">
        <f>(I156*21)/100</f>
        <v>0</v>
      </c>
      <c r="P156" t="s">
        <v>23</v>
      </c>
    </row>
    <row r="157" spans="1:18" x14ac:dyDescent="0.2">
      <c r="A157" s="27" t="s">
        <v>52</v>
      </c>
      <c r="E157" s="28" t="s">
        <v>442</v>
      </c>
    </row>
    <row r="158" spans="1:18" x14ac:dyDescent="0.2">
      <c r="A158" s="29" t="s">
        <v>54</v>
      </c>
      <c r="E158" s="30" t="s">
        <v>443</v>
      </c>
    </row>
    <row r="159" spans="1:18" ht="12.75" customHeight="1" x14ac:dyDescent="0.2">
      <c r="A159" s="5" t="s">
        <v>45</v>
      </c>
      <c r="B159" s="5"/>
      <c r="C159" s="32" t="s">
        <v>33</v>
      </c>
      <c r="D159" s="5"/>
      <c r="E159" s="20" t="s">
        <v>444</v>
      </c>
      <c r="F159" s="5"/>
      <c r="G159" s="5"/>
      <c r="H159" s="5"/>
      <c r="I159" s="33">
        <f>0+Q159</f>
        <v>0</v>
      </c>
      <c r="J159" s="5"/>
      <c r="O159">
        <f>0+R159</f>
        <v>0</v>
      </c>
      <c r="Q159">
        <f>0+I160+I163+I166+I169+I172+I175</f>
        <v>0</v>
      </c>
      <c r="R159">
        <f>0+O160+O163+O166+O169+O172+O175</f>
        <v>0</v>
      </c>
    </row>
    <row r="160" spans="1:18" x14ac:dyDescent="0.2">
      <c r="A160" s="18" t="s">
        <v>46</v>
      </c>
      <c r="B160" s="22" t="s">
        <v>445</v>
      </c>
      <c r="C160" s="22" t="s">
        <v>446</v>
      </c>
      <c r="D160" s="18" t="s">
        <v>48</v>
      </c>
      <c r="E160" s="23" t="s">
        <v>447</v>
      </c>
      <c r="F160" s="24" t="s">
        <v>232</v>
      </c>
      <c r="G160" s="25">
        <v>23.306000000000001</v>
      </c>
      <c r="H160" s="26">
        <v>0</v>
      </c>
      <c r="I160" s="26">
        <f>ROUND(ROUND(H160,2)*ROUND(G160,3),2)</f>
        <v>0</v>
      </c>
      <c r="J160" s="24" t="s">
        <v>51</v>
      </c>
      <c r="O160">
        <f>(I160*21)/100</f>
        <v>0</v>
      </c>
      <c r="P160" t="s">
        <v>23</v>
      </c>
    </row>
    <row r="161" spans="1:16" ht="25.5" x14ac:dyDescent="0.2">
      <c r="A161" s="27" t="s">
        <v>52</v>
      </c>
      <c r="E161" s="28" t="s">
        <v>448</v>
      </c>
    </row>
    <row r="162" spans="1:16" ht="102" x14ac:dyDescent="0.2">
      <c r="A162" s="31" t="s">
        <v>54</v>
      </c>
      <c r="E162" s="30" t="s">
        <v>449</v>
      </c>
    </row>
    <row r="163" spans="1:16" x14ac:dyDescent="0.2">
      <c r="A163" s="18" t="s">
        <v>46</v>
      </c>
      <c r="B163" s="22" t="s">
        <v>450</v>
      </c>
      <c r="C163" s="22" t="s">
        <v>451</v>
      </c>
      <c r="D163" s="18" t="s">
        <v>48</v>
      </c>
      <c r="E163" s="23" t="s">
        <v>452</v>
      </c>
      <c r="F163" s="24" t="s">
        <v>232</v>
      </c>
      <c r="G163" s="25">
        <v>13.276</v>
      </c>
      <c r="H163" s="26">
        <v>0</v>
      </c>
      <c r="I163" s="26">
        <f>ROUND(ROUND(H163,2)*ROUND(G163,3),2)</f>
        <v>0</v>
      </c>
      <c r="J163" s="24" t="s">
        <v>51</v>
      </c>
      <c r="O163">
        <f>(I163*21)/100</f>
        <v>0</v>
      </c>
      <c r="P163" t="s">
        <v>23</v>
      </c>
    </row>
    <row r="164" spans="1:16" x14ac:dyDescent="0.2">
      <c r="A164" s="27" t="s">
        <v>52</v>
      </c>
      <c r="E164" s="28" t="s">
        <v>453</v>
      </c>
    </row>
    <row r="165" spans="1:16" ht="38.25" x14ac:dyDescent="0.2">
      <c r="A165" s="31" t="s">
        <v>54</v>
      </c>
      <c r="E165" s="30" t="s">
        <v>454</v>
      </c>
    </row>
    <row r="166" spans="1:16" x14ac:dyDescent="0.2">
      <c r="A166" s="18" t="s">
        <v>46</v>
      </c>
      <c r="B166" s="22" t="s">
        <v>455</v>
      </c>
      <c r="C166" s="22" t="s">
        <v>456</v>
      </c>
      <c r="D166" s="18" t="s">
        <v>48</v>
      </c>
      <c r="E166" s="23" t="s">
        <v>457</v>
      </c>
      <c r="F166" s="24" t="s">
        <v>232</v>
      </c>
      <c r="G166" s="25">
        <v>35.146000000000001</v>
      </c>
      <c r="H166" s="26">
        <v>0</v>
      </c>
      <c r="I166" s="26">
        <f>ROUND(ROUND(H166,2)*ROUND(G166,3),2)</f>
        <v>0</v>
      </c>
      <c r="J166" s="24" t="s">
        <v>51</v>
      </c>
      <c r="O166">
        <f>(I166*21)/100</f>
        <v>0</v>
      </c>
      <c r="P166" t="s">
        <v>23</v>
      </c>
    </row>
    <row r="167" spans="1:16" x14ac:dyDescent="0.2">
      <c r="A167" s="27" t="s">
        <v>52</v>
      </c>
      <c r="E167" s="28" t="s">
        <v>458</v>
      </c>
    </row>
    <row r="168" spans="1:16" ht="38.25" x14ac:dyDescent="0.2">
      <c r="A168" s="31" t="s">
        <v>54</v>
      </c>
      <c r="E168" s="30" t="s">
        <v>459</v>
      </c>
    </row>
    <row r="169" spans="1:16" x14ac:dyDescent="0.2">
      <c r="A169" s="18" t="s">
        <v>46</v>
      </c>
      <c r="B169" s="22" t="s">
        <v>460</v>
      </c>
      <c r="C169" s="22" t="s">
        <v>461</v>
      </c>
      <c r="D169" s="18" t="s">
        <v>48</v>
      </c>
      <c r="E169" s="23" t="s">
        <v>462</v>
      </c>
      <c r="F169" s="24" t="s">
        <v>232</v>
      </c>
      <c r="G169" s="25">
        <v>45.923000000000002</v>
      </c>
      <c r="H169" s="26">
        <v>0</v>
      </c>
      <c r="I169" s="26">
        <f>ROUND(ROUND(H169,2)*ROUND(G169,3),2)</f>
        <v>0</v>
      </c>
      <c r="J169" s="24" t="s">
        <v>51</v>
      </c>
      <c r="O169">
        <f>(I169*21)/100</f>
        <v>0</v>
      </c>
      <c r="P169" t="s">
        <v>23</v>
      </c>
    </row>
    <row r="170" spans="1:16" ht="25.5" x14ac:dyDescent="0.2">
      <c r="A170" s="27" t="s">
        <v>52</v>
      </c>
      <c r="E170" s="28" t="s">
        <v>463</v>
      </c>
    </row>
    <row r="171" spans="1:16" ht="51" x14ac:dyDescent="0.2">
      <c r="A171" s="31" t="s">
        <v>54</v>
      </c>
      <c r="E171" s="30" t="s">
        <v>464</v>
      </c>
    </row>
    <row r="172" spans="1:16" x14ac:dyDescent="0.2">
      <c r="A172" s="18" t="s">
        <v>46</v>
      </c>
      <c r="B172" s="22" t="s">
        <v>465</v>
      </c>
      <c r="C172" s="22" t="s">
        <v>466</v>
      </c>
      <c r="D172" s="18" t="s">
        <v>48</v>
      </c>
      <c r="E172" s="23" t="s">
        <v>467</v>
      </c>
      <c r="F172" s="24" t="s">
        <v>232</v>
      </c>
      <c r="G172" s="25">
        <v>34.957999999999998</v>
      </c>
      <c r="H172" s="26">
        <v>0</v>
      </c>
      <c r="I172" s="26">
        <f>ROUND(ROUND(H172,2)*ROUND(G172,3),2)</f>
        <v>0</v>
      </c>
      <c r="J172" s="24" t="s">
        <v>51</v>
      </c>
      <c r="O172">
        <f>(I172*21)/100</f>
        <v>0</v>
      </c>
      <c r="P172" t="s">
        <v>23</v>
      </c>
    </row>
    <row r="173" spans="1:16" ht="25.5" x14ac:dyDescent="0.2">
      <c r="A173" s="27" t="s">
        <v>52</v>
      </c>
      <c r="E173" s="28" t="s">
        <v>468</v>
      </c>
    </row>
    <row r="174" spans="1:16" ht="102" x14ac:dyDescent="0.2">
      <c r="A174" s="31" t="s">
        <v>54</v>
      </c>
      <c r="E174" s="30" t="s">
        <v>469</v>
      </c>
    </row>
    <row r="175" spans="1:16" x14ac:dyDescent="0.2">
      <c r="A175" s="18" t="s">
        <v>46</v>
      </c>
      <c r="B175" s="22" t="s">
        <v>470</v>
      </c>
      <c r="C175" s="22" t="s">
        <v>471</v>
      </c>
      <c r="D175" s="18" t="s">
        <v>48</v>
      </c>
      <c r="E175" s="23" t="s">
        <v>472</v>
      </c>
      <c r="F175" s="24" t="s">
        <v>232</v>
      </c>
      <c r="G175" s="25">
        <v>11.298999999999999</v>
      </c>
      <c r="H175" s="26">
        <v>0</v>
      </c>
      <c r="I175" s="26">
        <f>ROUND(ROUND(H175,2)*ROUND(G175,3),2)</f>
        <v>0</v>
      </c>
      <c r="J175" s="24" t="s">
        <v>51</v>
      </c>
      <c r="O175">
        <f>(I175*21)/100</f>
        <v>0</v>
      </c>
      <c r="P175" t="s">
        <v>23</v>
      </c>
    </row>
    <row r="176" spans="1:16" x14ac:dyDescent="0.2">
      <c r="A176" s="27" t="s">
        <v>52</v>
      </c>
      <c r="E176" s="28" t="s">
        <v>473</v>
      </c>
    </row>
    <row r="177" spans="1:18" ht="38.25" x14ac:dyDescent="0.2">
      <c r="A177" s="29" t="s">
        <v>54</v>
      </c>
      <c r="E177" s="30" t="s">
        <v>474</v>
      </c>
    </row>
    <row r="178" spans="1:18" ht="12.75" customHeight="1" x14ac:dyDescent="0.2">
      <c r="A178" s="5" t="s">
        <v>45</v>
      </c>
      <c r="B178" s="5"/>
      <c r="C178" s="32" t="s">
        <v>35</v>
      </c>
      <c r="D178" s="5"/>
      <c r="E178" s="20" t="s">
        <v>475</v>
      </c>
      <c r="F178" s="5"/>
      <c r="G178" s="5"/>
      <c r="H178" s="5"/>
      <c r="I178" s="33">
        <f>0+Q178</f>
        <v>0</v>
      </c>
      <c r="J178" s="5"/>
      <c r="O178">
        <f>0+R178</f>
        <v>0</v>
      </c>
      <c r="Q178">
        <f>0+I179+I182+I185+I188+I191+I194+I197+I200+I203+I206+I209+I212+I215+I218+I221</f>
        <v>0</v>
      </c>
      <c r="R178">
        <f>0+O179+O182+O185+O188+O191+O194+O197+O200+O203+O206+O209+O212+O215+O218+O221</f>
        <v>0</v>
      </c>
    </row>
    <row r="179" spans="1:18" x14ac:dyDescent="0.2">
      <c r="A179" s="18" t="s">
        <v>46</v>
      </c>
      <c r="B179" s="22" t="s">
        <v>476</v>
      </c>
      <c r="C179" s="22" t="s">
        <v>477</v>
      </c>
      <c r="D179" s="18" t="s">
        <v>48</v>
      </c>
      <c r="E179" s="23" t="s">
        <v>478</v>
      </c>
      <c r="F179" s="24" t="s">
        <v>244</v>
      </c>
      <c r="G179" s="25">
        <v>35.200000000000003</v>
      </c>
      <c r="H179" s="26">
        <v>0</v>
      </c>
      <c r="I179" s="26">
        <f>ROUND(ROUND(H179,2)*ROUND(G179,3),2)</f>
        <v>0</v>
      </c>
      <c r="J179" s="24" t="s">
        <v>51</v>
      </c>
      <c r="O179">
        <f>(I179*21)/100</f>
        <v>0</v>
      </c>
      <c r="P179" t="s">
        <v>23</v>
      </c>
    </row>
    <row r="180" spans="1:18" x14ac:dyDescent="0.2">
      <c r="A180" s="27" t="s">
        <v>52</v>
      </c>
      <c r="E180" s="28" t="s">
        <v>479</v>
      </c>
    </row>
    <row r="181" spans="1:18" ht="38.25" x14ac:dyDescent="0.2">
      <c r="A181" s="31" t="s">
        <v>54</v>
      </c>
      <c r="E181" s="30" t="s">
        <v>480</v>
      </c>
    </row>
    <row r="182" spans="1:18" x14ac:dyDescent="0.2">
      <c r="A182" s="18" t="s">
        <v>46</v>
      </c>
      <c r="B182" s="22" t="s">
        <v>481</v>
      </c>
      <c r="C182" s="22" t="s">
        <v>482</v>
      </c>
      <c r="D182" s="18" t="s">
        <v>48</v>
      </c>
      <c r="E182" s="23" t="s">
        <v>483</v>
      </c>
      <c r="F182" s="24" t="s">
        <v>244</v>
      </c>
      <c r="G182" s="25">
        <v>13.9</v>
      </c>
      <c r="H182" s="26">
        <v>0</v>
      </c>
      <c r="I182" s="26">
        <f>ROUND(ROUND(H182,2)*ROUND(G182,3),2)</f>
        <v>0</v>
      </c>
      <c r="J182" s="24" t="s">
        <v>51</v>
      </c>
      <c r="O182">
        <f>(I182*21)/100</f>
        <v>0</v>
      </c>
      <c r="P182" t="s">
        <v>23</v>
      </c>
    </row>
    <row r="183" spans="1:18" ht="25.5" x14ac:dyDescent="0.2">
      <c r="A183" s="27" t="s">
        <v>52</v>
      </c>
      <c r="E183" s="28" t="s">
        <v>484</v>
      </c>
    </row>
    <row r="184" spans="1:18" ht="63.75" x14ac:dyDescent="0.2">
      <c r="A184" s="31" t="s">
        <v>54</v>
      </c>
      <c r="E184" s="30" t="s">
        <v>485</v>
      </c>
    </row>
    <row r="185" spans="1:18" x14ac:dyDescent="0.2">
      <c r="A185" s="18" t="s">
        <v>46</v>
      </c>
      <c r="B185" s="22" t="s">
        <v>486</v>
      </c>
      <c r="C185" s="22" t="s">
        <v>487</v>
      </c>
      <c r="D185" s="18" t="s">
        <v>48</v>
      </c>
      <c r="E185" s="23" t="s">
        <v>488</v>
      </c>
      <c r="F185" s="24" t="s">
        <v>244</v>
      </c>
      <c r="G185" s="25">
        <v>35.200000000000003</v>
      </c>
      <c r="H185" s="26">
        <v>0</v>
      </c>
      <c r="I185" s="26">
        <f>ROUND(ROUND(H185,2)*ROUND(G185,3),2)</f>
        <v>0</v>
      </c>
      <c r="J185" s="24" t="s">
        <v>51</v>
      </c>
      <c r="O185">
        <f>(I185*21)/100</f>
        <v>0</v>
      </c>
      <c r="P185" t="s">
        <v>23</v>
      </c>
    </row>
    <row r="186" spans="1:18" ht="25.5" x14ac:dyDescent="0.2">
      <c r="A186" s="27" t="s">
        <v>52</v>
      </c>
      <c r="E186" s="28" t="s">
        <v>489</v>
      </c>
    </row>
    <row r="187" spans="1:18" x14ac:dyDescent="0.2">
      <c r="A187" s="31" t="s">
        <v>54</v>
      </c>
      <c r="E187" s="30" t="s">
        <v>490</v>
      </c>
    </row>
    <row r="188" spans="1:18" x14ac:dyDescent="0.2">
      <c r="A188" s="18" t="s">
        <v>46</v>
      </c>
      <c r="B188" s="22" t="s">
        <v>491</v>
      </c>
      <c r="C188" s="22" t="s">
        <v>492</v>
      </c>
      <c r="D188" s="18" t="s">
        <v>60</v>
      </c>
      <c r="E188" s="23" t="s">
        <v>493</v>
      </c>
      <c r="F188" s="24" t="s">
        <v>244</v>
      </c>
      <c r="G188" s="25">
        <v>429.8</v>
      </c>
      <c r="H188" s="26">
        <v>0</v>
      </c>
      <c r="I188" s="26">
        <f>ROUND(ROUND(H188,2)*ROUND(G188,3),2)</f>
        <v>0</v>
      </c>
      <c r="J188" s="24" t="s">
        <v>51</v>
      </c>
      <c r="O188">
        <f>(I188*21)/100</f>
        <v>0</v>
      </c>
      <c r="P188" t="s">
        <v>23</v>
      </c>
    </row>
    <row r="189" spans="1:18" ht="25.5" x14ac:dyDescent="0.2">
      <c r="A189" s="27" t="s">
        <v>52</v>
      </c>
      <c r="E189" s="28" t="s">
        <v>494</v>
      </c>
    </row>
    <row r="190" spans="1:18" x14ac:dyDescent="0.2">
      <c r="A190" s="31" t="s">
        <v>54</v>
      </c>
      <c r="E190" s="30" t="s">
        <v>495</v>
      </c>
    </row>
    <row r="191" spans="1:18" x14ac:dyDescent="0.2">
      <c r="A191" s="18" t="s">
        <v>46</v>
      </c>
      <c r="B191" s="22" t="s">
        <v>496</v>
      </c>
      <c r="C191" s="22" t="s">
        <v>492</v>
      </c>
      <c r="D191" s="18" t="s">
        <v>63</v>
      </c>
      <c r="E191" s="23" t="s">
        <v>493</v>
      </c>
      <c r="F191" s="24" t="s">
        <v>244</v>
      </c>
      <c r="G191" s="25">
        <v>35.200000000000003</v>
      </c>
      <c r="H191" s="26">
        <v>0</v>
      </c>
      <c r="I191" s="26">
        <f>ROUND(ROUND(H191,2)*ROUND(G191,3),2)</f>
        <v>0</v>
      </c>
      <c r="J191" s="24" t="s">
        <v>51</v>
      </c>
      <c r="O191">
        <f>(I191*21)/100</f>
        <v>0</v>
      </c>
      <c r="P191" t="s">
        <v>23</v>
      </c>
    </row>
    <row r="192" spans="1:18" ht="25.5" x14ac:dyDescent="0.2">
      <c r="A192" s="27" t="s">
        <v>52</v>
      </c>
      <c r="E192" s="28" t="s">
        <v>497</v>
      </c>
    </row>
    <row r="193" spans="1:16" x14ac:dyDescent="0.2">
      <c r="A193" s="31" t="s">
        <v>54</v>
      </c>
      <c r="E193" s="30" t="s">
        <v>498</v>
      </c>
    </row>
    <row r="194" spans="1:16" x14ac:dyDescent="0.2">
      <c r="A194" s="18" t="s">
        <v>46</v>
      </c>
      <c r="B194" s="22" t="s">
        <v>499</v>
      </c>
      <c r="C194" s="22" t="s">
        <v>492</v>
      </c>
      <c r="D194" s="18" t="s">
        <v>65</v>
      </c>
      <c r="E194" s="23" t="s">
        <v>493</v>
      </c>
      <c r="F194" s="24" t="s">
        <v>244</v>
      </c>
      <c r="G194" s="25">
        <v>322.5</v>
      </c>
      <c r="H194" s="26">
        <v>0</v>
      </c>
      <c r="I194" s="26">
        <f>ROUND(ROUND(H194,2)*ROUND(G194,3),2)</f>
        <v>0</v>
      </c>
      <c r="J194" s="24" t="s">
        <v>51</v>
      </c>
      <c r="O194">
        <f>(I194*21)/100</f>
        <v>0</v>
      </c>
      <c r="P194" t="s">
        <v>23</v>
      </c>
    </row>
    <row r="195" spans="1:16" ht="25.5" x14ac:dyDescent="0.2">
      <c r="A195" s="27" t="s">
        <v>52</v>
      </c>
      <c r="E195" s="28" t="s">
        <v>500</v>
      </c>
    </row>
    <row r="196" spans="1:16" x14ac:dyDescent="0.2">
      <c r="A196" s="31" t="s">
        <v>54</v>
      </c>
      <c r="E196" s="30" t="s">
        <v>501</v>
      </c>
    </row>
    <row r="197" spans="1:16" x14ac:dyDescent="0.2">
      <c r="A197" s="18" t="s">
        <v>46</v>
      </c>
      <c r="B197" s="22" t="s">
        <v>502</v>
      </c>
      <c r="C197" s="22" t="s">
        <v>503</v>
      </c>
      <c r="D197" s="18" t="s">
        <v>48</v>
      </c>
      <c r="E197" s="23" t="s">
        <v>504</v>
      </c>
      <c r="F197" s="24" t="s">
        <v>244</v>
      </c>
      <c r="G197" s="25">
        <v>429.8</v>
      </c>
      <c r="H197" s="26">
        <v>0</v>
      </c>
      <c r="I197" s="26">
        <f>ROUND(ROUND(H197,2)*ROUND(G197,3),2)</f>
        <v>0</v>
      </c>
      <c r="J197" s="24" t="s">
        <v>51</v>
      </c>
      <c r="O197">
        <f>(I197*21)/100</f>
        <v>0</v>
      </c>
      <c r="P197" t="s">
        <v>23</v>
      </c>
    </row>
    <row r="198" spans="1:16" ht="25.5" x14ac:dyDescent="0.2">
      <c r="A198" s="27" t="s">
        <v>52</v>
      </c>
      <c r="E198" s="28" t="s">
        <v>505</v>
      </c>
    </row>
    <row r="199" spans="1:16" ht="76.5" x14ac:dyDescent="0.2">
      <c r="A199" s="31" t="s">
        <v>54</v>
      </c>
      <c r="E199" s="30" t="s">
        <v>506</v>
      </c>
    </row>
    <row r="200" spans="1:16" x14ac:dyDescent="0.2">
      <c r="A200" s="18" t="s">
        <v>46</v>
      </c>
      <c r="B200" s="22" t="s">
        <v>507</v>
      </c>
      <c r="C200" s="22" t="s">
        <v>508</v>
      </c>
      <c r="D200" s="18" t="s">
        <v>60</v>
      </c>
      <c r="E200" s="23" t="s">
        <v>509</v>
      </c>
      <c r="F200" s="24" t="s">
        <v>244</v>
      </c>
      <c r="G200" s="25">
        <v>72.099999999999994</v>
      </c>
      <c r="H200" s="26">
        <v>0</v>
      </c>
      <c r="I200" s="26">
        <f>ROUND(ROUND(H200,2)*ROUND(G200,3),2)</f>
        <v>0</v>
      </c>
      <c r="J200" s="24" t="s">
        <v>51</v>
      </c>
      <c r="O200">
        <f>(I200*21)/100</f>
        <v>0</v>
      </c>
      <c r="P200" t="s">
        <v>23</v>
      </c>
    </row>
    <row r="201" spans="1:16" ht="25.5" x14ac:dyDescent="0.2">
      <c r="A201" s="27" t="s">
        <v>52</v>
      </c>
      <c r="E201" s="28" t="s">
        <v>510</v>
      </c>
    </row>
    <row r="202" spans="1:16" x14ac:dyDescent="0.2">
      <c r="A202" s="31" t="s">
        <v>54</v>
      </c>
      <c r="E202" s="30" t="s">
        <v>511</v>
      </c>
    </row>
    <row r="203" spans="1:16" x14ac:dyDescent="0.2">
      <c r="A203" s="18" t="s">
        <v>46</v>
      </c>
      <c r="B203" s="22" t="s">
        <v>512</v>
      </c>
      <c r="C203" s="22" t="s">
        <v>508</v>
      </c>
      <c r="D203" s="18" t="s">
        <v>63</v>
      </c>
      <c r="E203" s="23" t="s">
        <v>509</v>
      </c>
      <c r="F203" s="24" t="s">
        <v>244</v>
      </c>
      <c r="G203" s="25">
        <v>322.5</v>
      </c>
      <c r="H203" s="26">
        <v>0</v>
      </c>
      <c r="I203" s="26">
        <f>ROUND(ROUND(H203,2)*ROUND(G203,3),2)</f>
        <v>0</v>
      </c>
      <c r="J203" s="24" t="s">
        <v>51</v>
      </c>
      <c r="O203">
        <f>(I203*21)/100</f>
        <v>0</v>
      </c>
      <c r="P203" t="s">
        <v>23</v>
      </c>
    </row>
    <row r="204" spans="1:16" x14ac:dyDescent="0.2">
      <c r="A204" s="27" t="s">
        <v>52</v>
      </c>
      <c r="E204" s="28" t="s">
        <v>513</v>
      </c>
    </row>
    <row r="205" spans="1:16" ht="38.25" x14ac:dyDescent="0.2">
      <c r="A205" s="31" t="s">
        <v>54</v>
      </c>
      <c r="E205" s="30" t="s">
        <v>514</v>
      </c>
    </row>
    <row r="206" spans="1:16" x14ac:dyDescent="0.2">
      <c r="A206" s="18" t="s">
        <v>46</v>
      </c>
      <c r="B206" s="22" t="s">
        <v>515</v>
      </c>
      <c r="C206" s="22" t="s">
        <v>516</v>
      </c>
      <c r="D206" s="18" t="s">
        <v>48</v>
      </c>
      <c r="E206" s="23" t="s">
        <v>517</v>
      </c>
      <c r="F206" s="24" t="s">
        <v>244</v>
      </c>
      <c r="G206" s="25">
        <v>35.200000000000003</v>
      </c>
      <c r="H206" s="26">
        <v>0</v>
      </c>
      <c r="I206" s="26">
        <f>ROUND(ROUND(H206,2)*ROUND(G206,3),2)</f>
        <v>0</v>
      </c>
      <c r="J206" s="24" t="s">
        <v>51</v>
      </c>
      <c r="O206">
        <f>(I206*21)/100</f>
        <v>0</v>
      </c>
      <c r="P206" t="s">
        <v>23</v>
      </c>
    </row>
    <row r="207" spans="1:16" ht="25.5" x14ac:dyDescent="0.2">
      <c r="A207" s="27" t="s">
        <v>52</v>
      </c>
      <c r="E207" s="28" t="s">
        <v>518</v>
      </c>
    </row>
    <row r="208" spans="1:16" ht="38.25" x14ac:dyDescent="0.2">
      <c r="A208" s="31" t="s">
        <v>54</v>
      </c>
      <c r="E208" s="30" t="s">
        <v>480</v>
      </c>
    </row>
    <row r="209" spans="1:18" x14ac:dyDescent="0.2">
      <c r="A209" s="18" t="s">
        <v>46</v>
      </c>
      <c r="B209" s="22" t="s">
        <v>519</v>
      </c>
      <c r="C209" s="22" t="s">
        <v>520</v>
      </c>
      <c r="D209" s="18" t="s">
        <v>48</v>
      </c>
      <c r="E209" s="23" t="s">
        <v>521</v>
      </c>
      <c r="F209" s="24" t="s">
        <v>244</v>
      </c>
      <c r="G209" s="25">
        <v>35.200000000000003</v>
      </c>
      <c r="H209" s="26">
        <v>0</v>
      </c>
      <c r="I209" s="26">
        <f>ROUND(ROUND(H209,2)*ROUND(G209,3),2)</f>
        <v>0</v>
      </c>
      <c r="J209" s="24" t="s">
        <v>51</v>
      </c>
      <c r="O209">
        <f>(I209*21)/100</f>
        <v>0</v>
      </c>
      <c r="P209" t="s">
        <v>23</v>
      </c>
    </row>
    <row r="210" spans="1:18" ht="25.5" x14ac:dyDescent="0.2">
      <c r="A210" s="27" t="s">
        <v>52</v>
      </c>
      <c r="E210" s="28" t="s">
        <v>522</v>
      </c>
    </row>
    <row r="211" spans="1:18" ht="38.25" x14ac:dyDescent="0.2">
      <c r="A211" s="31" t="s">
        <v>54</v>
      </c>
      <c r="E211" s="30" t="s">
        <v>480</v>
      </c>
    </row>
    <row r="212" spans="1:18" x14ac:dyDescent="0.2">
      <c r="A212" s="18" t="s">
        <v>46</v>
      </c>
      <c r="B212" s="22" t="s">
        <v>523</v>
      </c>
      <c r="C212" s="22" t="s">
        <v>524</v>
      </c>
      <c r="D212" s="18" t="s">
        <v>48</v>
      </c>
      <c r="E212" s="23" t="s">
        <v>525</v>
      </c>
      <c r="F212" s="24" t="s">
        <v>244</v>
      </c>
      <c r="G212" s="25">
        <v>11.4</v>
      </c>
      <c r="H212" s="26">
        <v>0</v>
      </c>
      <c r="I212" s="26">
        <f>ROUND(ROUND(H212,2)*ROUND(G212,3),2)</f>
        <v>0</v>
      </c>
      <c r="J212" s="24" t="s">
        <v>51</v>
      </c>
      <c r="O212">
        <f>(I212*21)/100</f>
        <v>0</v>
      </c>
      <c r="P212" t="s">
        <v>23</v>
      </c>
    </row>
    <row r="213" spans="1:18" ht="25.5" x14ac:dyDescent="0.2">
      <c r="A213" s="27" t="s">
        <v>52</v>
      </c>
      <c r="E213" s="28" t="s">
        <v>526</v>
      </c>
    </row>
    <row r="214" spans="1:18" ht="63.75" x14ac:dyDescent="0.2">
      <c r="A214" s="31" t="s">
        <v>54</v>
      </c>
      <c r="E214" s="30" t="s">
        <v>527</v>
      </c>
    </row>
    <row r="215" spans="1:18" ht="25.5" x14ac:dyDescent="0.2">
      <c r="A215" s="18" t="s">
        <v>46</v>
      </c>
      <c r="B215" s="22" t="s">
        <v>528</v>
      </c>
      <c r="C215" s="22" t="s">
        <v>529</v>
      </c>
      <c r="D215" s="18" t="s">
        <v>48</v>
      </c>
      <c r="E215" s="23" t="s">
        <v>530</v>
      </c>
      <c r="F215" s="24" t="s">
        <v>244</v>
      </c>
      <c r="G215" s="25">
        <v>3.5</v>
      </c>
      <c r="H215" s="26">
        <v>0</v>
      </c>
      <c r="I215" s="26">
        <f>ROUND(ROUND(H215,2)*ROUND(G215,3),2)</f>
        <v>0</v>
      </c>
      <c r="J215" s="24" t="s">
        <v>51</v>
      </c>
      <c r="O215">
        <f>(I215*21)/100</f>
        <v>0</v>
      </c>
      <c r="P215" t="s">
        <v>23</v>
      </c>
    </row>
    <row r="216" spans="1:18" x14ac:dyDescent="0.2">
      <c r="A216" s="27" t="s">
        <v>52</v>
      </c>
      <c r="E216" s="28" t="s">
        <v>531</v>
      </c>
    </row>
    <row r="217" spans="1:18" ht="38.25" x14ac:dyDescent="0.2">
      <c r="A217" s="31" t="s">
        <v>54</v>
      </c>
      <c r="E217" s="30" t="s">
        <v>532</v>
      </c>
    </row>
    <row r="218" spans="1:18" x14ac:dyDescent="0.2">
      <c r="A218" s="18" t="s">
        <v>46</v>
      </c>
      <c r="B218" s="22" t="s">
        <v>533</v>
      </c>
      <c r="C218" s="22" t="s">
        <v>534</v>
      </c>
      <c r="D218" s="18" t="s">
        <v>60</v>
      </c>
      <c r="E218" s="23" t="s">
        <v>535</v>
      </c>
      <c r="F218" s="24" t="s">
        <v>98</v>
      </c>
      <c r="G218" s="25">
        <v>72.400000000000006</v>
      </c>
      <c r="H218" s="26">
        <v>0</v>
      </c>
      <c r="I218" s="26">
        <f>ROUND(ROUND(H218,2)*ROUND(G218,3),2)</f>
        <v>0</v>
      </c>
      <c r="J218" s="24" t="s">
        <v>51</v>
      </c>
      <c r="O218">
        <f>(I218*21)/100</f>
        <v>0</v>
      </c>
      <c r="P218" t="s">
        <v>23</v>
      </c>
    </row>
    <row r="219" spans="1:18" x14ac:dyDescent="0.2">
      <c r="A219" s="27" t="s">
        <v>52</v>
      </c>
      <c r="E219" s="28" t="s">
        <v>536</v>
      </c>
    </row>
    <row r="220" spans="1:18" ht="102" x14ac:dyDescent="0.2">
      <c r="A220" s="31" t="s">
        <v>54</v>
      </c>
      <c r="E220" s="30" t="s">
        <v>537</v>
      </c>
    </row>
    <row r="221" spans="1:18" x14ac:dyDescent="0.2">
      <c r="A221" s="18" t="s">
        <v>46</v>
      </c>
      <c r="B221" s="22" t="s">
        <v>538</v>
      </c>
      <c r="C221" s="22" t="s">
        <v>534</v>
      </c>
      <c r="D221" s="18" t="s">
        <v>63</v>
      </c>
      <c r="E221" s="23" t="s">
        <v>535</v>
      </c>
      <c r="F221" s="24" t="s">
        <v>98</v>
      </c>
      <c r="G221" s="25">
        <v>10.85</v>
      </c>
      <c r="H221" s="26">
        <v>0</v>
      </c>
      <c r="I221" s="26">
        <f>ROUND(ROUND(H221,2)*ROUND(G221,3),2)</f>
        <v>0</v>
      </c>
      <c r="J221" s="24" t="s">
        <v>51</v>
      </c>
      <c r="O221">
        <f>(I221*21)/100</f>
        <v>0</v>
      </c>
      <c r="P221" t="s">
        <v>23</v>
      </c>
    </row>
    <row r="222" spans="1:18" x14ac:dyDescent="0.2">
      <c r="A222" s="27" t="s">
        <v>52</v>
      </c>
      <c r="E222" s="28" t="s">
        <v>539</v>
      </c>
    </row>
    <row r="223" spans="1:18" ht="38.25" x14ac:dyDescent="0.2">
      <c r="A223" s="29" t="s">
        <v>54</v>
      </c>
      <c r="E223" s="30" t="s">
        <v>540</v>
      </c>
    </row>
    <row r="224" spans="1:18" ht="12.75" customHeight="1" x14ac:dyDescent="0.2">
      <c r="A224" s="5" t="s">
        <v>45</v>
      </c>
      <c r="B224" s="5"/>
      <c r="C224" s="32" t="s">
        <v>71</v>
      </c>
      <c r="D224" s="5"/>
      <c r="E224" s="20" t="s">
        <v>541</v>
      </c>
      <c r="F224" s="5"/>
      <c r="G224" s="5"/>
      <c r="H224" s="5"/>
      <c r="I224" s="33">
        <f>0+Q224</f>
        <v>0</v>
      </c>
      <c r="J224" s="5"/>
      <c r="O224">
        <f>0+R224</f>
        <v>0</v>
      </c>
      <c r="Q224">
        <f>0+I225+I228+I231+I234+I237+I240+I243</f>
        <v>0</v>
      </c>
      <c r="R224">
        <f>0+O225+O228+O231+O234+O237+O240+O243</f>
        <v>0</v>
      </c>
    </row>
    <row r="225" spans="1:16" ht="25.5" x14ac:dyDescent="0.2">
      <c r="A225" s="18" t="s">
        <v>46</v>
      </c>
      <c r="B225" s="22" t="s">
        <v>542</v>
      </c>
      <c r="C225" s="22" t="s">
        <v>543</v>
      </c>
      <c r="D225" s="18" t="s">
        <v>48</v>
      </c>
      <c r="E225" s="23" t="s">
        <v>544</v>
      </c>
      <c r="F225" s="24" t="s">
        <v>244</v>
      </c>
      <c r="G225" s="25">
        <v>86.236000000000004</v>
      </c>
      <c r="H225" s="26">
        <v>0</v>
      </c>
      <c r="I225" s="26">
        <f>ROUND(ROUND(H225,2)*ROUND(G225,3),2)</f>
        <v>0</v>
      </c>
      <c r="J225" s="24" t="s">
        <v>51</v>
      </c>
      <c r="O225">
        <f>(I225*21)/100</f>
        <v>0</v>
      </c>
      <c r="P225" t="s">
        <v>23</v>
      </c>
    </row>
    <row r="226" spans="1:16" ht="38.25" x14ac:dyDescent="0.2">
      <c r="A226" s="27" t="s">
        <v>52</v>
      </c>
      <c r="E226" s="28" t="s">
        <v>545</v>
      </c>
    </row>
    <row r="227" spans="1:16" ht="89.25" x14ac:dyDescent="0.2">
      <c r="A227" s="31" t="s">
        <v>54</v>
      </c>
      <c r="E227" s="30" t="s">
        <v>546</v>
      </c>
    </row>
    <row r="228" spans="1:16" ht="25.5" x14ac:dyDescent="0.2">
      <c r="A228" s="18" t="s">
        <v>46</v>
      </c>
      <c r="B228" s="22" t="s">
        <v>547</v>
      </c>
      <c r="C228" s="22" t="s">
        <v>548</v>
      </c>
      <c r="D228" s="18" t="s">
        <v>48</v>
      </c>
      <c r="E228" s="23" t="s">
        <v>549</v>
      </c>
      <c r="F228" s="24" t="s">
        <v>244</v>
      </c>
      <c r="G228" s="25">
        <v>118</v>
      </c>
      <c r="H228" s="26">
        <v>0</v>
      </c>
      <c r="I228" s="26">
        <f>ROUND(ROUND(H228,2)*ROUND(G228,3),2)</f>
        <v>0</v>
      </c>
      <c r="J228" s="24" t="s">
        <v>51</v>
      </c>
      <c r="O228">
        <f>(I228*21)/100</f>
        <v>0</v>
      </c>
      <c r="P228" t="s">
        <v>23</v>
      </c>
    </row>
    <row r="229" spans="1:16" ht="25.5" x14ac:dyDescent="0.2">
      <c r="A229" s="27" t="s">
        <v>52</v>
      </c>
      <c r="E229" s="28" t="s">
        <v>550</v>
      </c>
    </row>
    <row r="230" spans="1:16" x14ac:dyDescent="0.2">
      <c r="A230" s="31" t="s">
        <v>54</v>
      </c>
      <c r="E230" s="30" t="s">
        <v>551</v>
      </c>
    </row>
    <row r="231" spans="1:16" x14ac:dyDescent="0.2">
      <c r="A231" s="18" t="s">
        <v>46</v>
      </c>
      <c r="B231" s="22" t="s">
        <v>552</v>
      </c>
      <c r="C231" s="22" t="s">
        <v>553</v>
      </c>
      <c r="D231" s="18" t="s">
        <v>48</v>
      </c>
      <c r="E231" s="23" t="s">
        <v>554</v>
      </c>
      <c r="F231" s="24" t="s">
        <v>244</v>
      </c>
      <c r="G231" s="25">
        <v>49.523000000000003</v>
      </c>
      <c r="H231" s="26">
        <v>0</v>
      </c>
      <c r="I231" s="26">
        <f>ROUND(ROUND(H231,2)*ROUND(G231,3),2)</f>
        <v>0</v>
      </c>
      <c r="J231" s="24" t="s">
        <v>51</v>
      </c>
      <c r="O231">
        <f>(I231*21)/100</f>
        <v>0</v>
      </c>
      <c r="P231" t="s">
        <v>23</v>
      </c>
    </row>
    <row r="232" spans="1:16" ht="38.25" x14ac:dyDescent="0.2">
      <c r="A232" s="27" t="s">
        <v>52</v>
      </c>
      <c r="E232" s="28" t="s">
        <v>555</v>
      </c>
    </row>
    <row r="233" spans="1:16" ht="38.25" x14ac:dyDescent="0.2">
      <c r="A233" s="31" t="s">
        <v>54</v>
      </c>
      <c r="E233" s="30" t="s">
        <v>556</v>
      </c>
    </row>
    <row r="234" spans="1:16" x14ac:dyDescent="0.2">
      <c r="A234" s="18" t="s">
        <v>46</v>
      </c>
      <c r="B234" s="22" t="s">
        <v>557</v>
      </c>
      <c r="C234" s="22" t="s">
        <v>558</v>
      </c>
      <c r="D234" s="18" t="s">
        <v>48</v>
      </c>
      <c r="E234" s="23" t="s">
        <v>559</v>
      </c>
      <c r="F234" s="24" t="s">
        <v>244</v>
      </c>
      <c r="G234" s="25">
        <v>264.93799999999999</v>
      </c>
      <c r="H234" s="26">
        <v>0</v>
      </c>
      <c r="I234" s="26">
        <f>ROUND(ROUND(H234,2)*ROUND(G234,3),2)</f>
        <v>0</v>
      </c>
      <c r="J234" s="24" t="s">
        <v>51</v>
      </c>
      <c r="O234">
        <f>(I234*21)/100</f>
        <v>0</v>
      </c>
      <c r="P234" t="s">
        <v>23</v>
      </c>
    </row>
    <row r="235" spans="1:16" ht="25.5" x14ac:dyDescent="0.2">
      <c r="A235" s="27" t="s">
        <v>52</v>
      </c>
      <c r="E235" s="28" t="s">
        <v>560</v>
      </c>
    </row>
    <row r="236" spans="1:16" ht="267.75" x14ac:dyDescent="0.2">
      <c r="A236" s="31" t="s">
        <v>54</v>
      </c>
      <c r="E236" s="30" t="s">
        <v>561</v>
      </c>
    </row>
    <row r="237" spans="1:16" x14ac:dyDescent="0.2">
      <c r="A237" s="18" t="s">
        <v>46</v>
      </c>
      <c r="B237" s="22" t="s">
        <v>562</v>
      </c>
      <c r="C237" s="22" t="s">
        <v>563</v>
      </c>
      <c r="D237" s="18" t="s">
        <v>48</v>
      </c>
      <c r="E237" s="23" t="s">
        <v>564</v>
      </c>
      <c r="F237" s="24" t="s">
        <v>244</v>
      </c>
      <c r="G237" s="25">
        <v>84.74</v>
      </c>
      <c r="H237" s="26">
        <v>0</v>
      </c>
      <c r="I237" s="26">
        <f>ROUND(ROUND(H237,2)*ROUND(G237,3),2)</f>
        <v>0</v>
      </c>
      <c r="J237" s="24" t="s">
        <v>51</v>
      </c>
      <c r="O237">
        <f>(I237*21)/100</f>
        <v>0</v>
      </c>
      <c r="P237" t="s">
        <v>23</v>
      </c>
    </row>
    <row r="238" spans="1:16" x14ac:dyDescent="0.2">
      <c r="A238" s="27" t="s">
        <v>52</v>
      </c>
      <c r="E238" s="28" t="s">
        <v>565</v>
      </c>
    </row>
    <row r="239" spans="1:16" ht="38.25" x14ac:dyDescent="0.2">
      <c r="A239" s="31" t="s">
        <v>54</v>
      </c>
      <c r="E239" s="30" t="s">
        <v>566</v>
      </c>
    </row>
    <row r="240" spans="1:16" x14ac:dyDescent="0.2">
      <c r="A240" s="18" t="s">
        <v>46</v>
      </c>
      <c r="B240" s="22" t="s">
        <v>567</v>
      </c>
      <c r="C240" s="22" t="s">
        <v>568</v>
      </c>
      <c r="D240" s="18" t="s">
        <v>48</v>
      </c>
      <c r="E240" s="23" t="s">
        <v>569</v>
      </c>
      <c r="F240" s="24" t="s">
        <v>244</v>
      </c>
      <c r="G240" s="25">
        <v>32.299999999999997</v>
      </c>
      <c r="H240" s="26">
        <v>0</v>
      </c>
      <c r="I240" s="26">
        <f>ROUND(ROUND(H240,2)*ROUND(G240,3),2)</f>
        <v>0</v>
      </c>
      <c r="J240" s="24" t="s">
        <v>51</v>
      </c>
      <c r="O240">
        <f>(I240*21)/100</f>
        <v>0</v>
      </c>
      <c r="P240" t="s">
        <v>23</v>
      </c>
    </row>
    <row r="241" spans="1:18" x14ac:dyDescent="0.2">
      <c r="A241" s="27" t="s">
        <v>52</v>
      </c>
      <c r="E241" s="28" t="s">
        <v>570</v>
      </c>
    </row>
    <row r="242" spans="1:18" ht="38.25" x14ac:dyDescent="0.2">
      <c r="A242" s="31" t="s">
        <v>54</v>
      </c>
      <c r="E242" s="30" t="s">
        <v>571</v>
      </c>
    </row>
    <row r="243" spans="1:18" x14ac:dyDescent="0.2">
      <c r="A243" s="18" t="s">
        <v>46</v>
      </c>
      <c r="B243" s="22" t="s">
        <v>572</v>
      </c>
      <c r="C243" s="22" t="s">
        <v>573</v>
      </c>
      <c r="D243" s="18" t="s">
        <v>48</v>
      </c>
      <c r="E243" s="23" t="s">
        <v>574</v>
      </c>
      <c r="F243" s="24" t="s">
        <v>244</v>
      </c>
      <c r="G243" s="25">
        <v>11.34</v>
      </c>
      <c r="H243" s="26">
        <v>0</v>
      </c>
      <c r="I243" s="26">
        <f>ROUND(ROUND(H243,2)*ROUND(G243,3),2)</f>
        <v>0</v>
      </c>
      <c r="J243" s="24" t="s">
        <v>51</v>
      </c>
      <c r="O243">
        <f>(I243*21)/100</f>
        <v>0</v>
      </c>
      <c r="P243" t="s">
        <v>23</v>
      </c>
    </row>
    <row r="244" spans="1:18" x14ac:dyDescent="0.2">
      <c r="A244" s="27" t="s">
        <v>52</v>
      </c>
      <c r="E244" s="28" t="s">
        <v>575</v>
      </c>
    </row>
    <row r="245" spans="1:18" ht="38.25" x14ac:dyDescent="0.2">
      <c r="A245" s="29" t="s">
        <v>54</v>
      </c>
      <c r="E245" s="30" t="s">
        <v>576</v>
      </c>
    </row>
    <row r="246" spans="1:18" ht="12.75" customHeight="1" x14ac:dyDescent="0.2">
      <c r="A246" s="5" t="s">
        <v>45</v>
      </c>
      <c r="B246" s="5"/>
      <c r="C246" s="32" t="s">
        <v>75</v>
      </c>
      <c r="D246" s="5"/>
      <c r="E246" s="20" t="s">
        <v>577</v>
      </c>
      <c r="F246" s="5"/>
      <c r="G246" s="5"/>
      <c r="H246" s="5"/>
      <c r="I246" s="33">
        <f>0+Q246</f>
        <v>0</v>
      </c>
      <c r="J246" s="5"/>
      <c r="O246">
        <f>0+R246</f>
        <v>0</v>
      </c>
      <c r="Q246">
        <f>0+I247+I250</f>
        <v>0</v>
      </c>
      <c r="R246">
        <f>0+O247+O250</f>
        <v>0</v>
      </c>
    </row>
    <row r="247" spans="1:18" x14ac:dyDescent="0.2">
      <c r="A247" s="18" t="s">
        <v>46</v>
      </c>
      <c r="B247" s="22" t="s">
        <v>578</v>
      </c>
      <c r="C247" s="22" t="s">
        <v>579</v>
      </c>
      <c r="D247" s="18" t="s">
        <v>48</v>
      </c>
      <c r="E247" s="23" t="s">
        <v>580</v>
      </c>
      <c r="F247" s="24" t="s">
        <v>98</v>
      </c>
      <c r="G247" s="25">
        <v>22</v>
      </c>
      <c r="H247" s="26">
        <v>0</v>
      </c>
      <c r="I247" s="26">
        <f>ROUND(ROUND(H247,2)*ROUND(G247,3),2)</f>
        <v>0</v>
      </c>
      <c r="J247" s="24" t="s">
        <v>51</v>
      </c>
      <c r="O247">
        <f>(I247*21)/100</f>
        <v>0</v>
      </c>
      <c r="P247" t="s">
        <v>23</v>
      </c>
    </row>
    <row r="248" spans="1:18" x14ac:dyDescent="0.2">
      <c r="A248" s="27" t="s">
        <v>52</v>
      </c>
      <c r="E248" s="28" t="s">
        <v>581</v>
      </c>
    </row>
    <row r="249" spans="1:18" x14ac:dyDescent="0.2">
      <c r="A249" s="31" t="s">
        <v>54</v>
      </c>
      <c r="E249" s="30" t="s">
        <v>582</v>
      </c>
    </row>
    <row r="250" spans="1:18" x14ac:dyDescent="0.2">
      <c r="A250" s="18" t="s">
        <v>46</v>
      </c>
      <c r="B250" s="22" t="s">
        <v>583</v>
      </c>
      <c r="C250" s="22" t="s">
        <v>584</v>
      </c>
      <c r="D250" s="18" t="s">
        <v>48</v>
      </c>
      <c r="E250" s="23" t="s">
        <v>585</v>
      </c>
      <c r="F250" s="24" t="s">
        <v>98</v>
      </c>
      <c r="G250" s="25">
        <v>47</v>
      </c>
      <c r="H250" s="26">
        <v>0</v>
      </c>
      <c r="I250" s="26">
        <f>ROUND(ROUND(H250,2)*ROUND(G250,3),2)</f>
        <v>0</v>
      </c>
      <c r="J250" s="24" t="s">
        <v>51</v>
      </c>
      <c r="O250">
        <f>(I250*21)/100</f>
        <v>0</v>
      </c>
      <c r="P250" t="s">
        <v>23</v>
      </c>
    </row>
    <row r="251" spans="1:18" x14ac:dyDescent="0.2">
      <c r="A251" s="27" t="s">
        <v>52</v>
      </c>
      <c r="E251" s="28" t="s">
        <v>586</v>
      </c>
    </row>
    <row r="252" spans="1:18" ht="38.25" x14ac:dyDescent="0.2">
      <c r="A252" s="29" t="s">
        <v>54</v>
      </c>
      <c r="E252" s="30" t="s">
        <v>587</v>
      </c>
    </row>
    <row r="253" spans="1:18" ht="12.75" customHeight="1" x14ac:dyDescent="0.2">
      <c r="A253" s="5" t="s">
        <v>45</v>
      </c>
      <c r="B253" s="5"/>
      <c r="C253" s="32" t="s">
        <v>40</v>
      </c>
      <c r="D253" s="5"/>
      <c r="E253" s="20" t="s">
        <v>94</v>
      </c>
      <c r="F253" s="5"/>
      <c r="G253" s="5"/>
      <c r="H253" s="5"/>
      <c r="I253" s="33">
        <f>0+Q253</f>
        <v>0</v>
      </c>
      <c r="J253" s="5"/>
      <c r="O253">
        <f>0+R253</f>
        <v>0</v>
      </c>
      <c r="Q253">
        <f>0+I254+I257+I260+I263+I266+I269+I272+I275+I278+I281+I284+I287+I290+I293+I296+I299+I302+I305+I308+I311+I314+I317</f>
        <v>0</v>
      </c>
      <c r="R253">
        <f>0+O254+O257+O260+O263+O266+O269+O272+O275+O278+O281+O284+O287+O290+O293+O296+O299+O302+O305+O308+O311+O314+O317</f>
        <v>0</v>
      </c>
    </row>
    <row r="254" spans="1:18" x14ac:dyDescent="0.2">
      <c r="A254" s="18" t="s">
        <v>46</v>
      </c>
      <c r="B254" s="22" t="s">
        <v>588</v>
      </c>
      <c r="C254" s="22" t="s">
        <v>589</v>
      </c>
      <c r="D254" s="18" t="s">
        <v>48</v>
      </c>
      <c r="E254" s="23" t="s">
        <v>590</v>
      </c>
      <c r="F254" s="24" t="s">
        <v>98</v>
      </c>
      <c r="G254" s="25">
        <v>48</v>
      </c>
      <c r="H254" s="26">
        <v>0</v>
      </c>
      <c r="I254" s="26">
        <f>ROUND(ROUND(H254,2)*ROUND(G254,3),2)</f>
        <v>0</v>
      </c>
      <c r="J254" s="24" t="s">
        <v>51</v>
      </c>
      <c r="O254">
        <f>(I254*21)/100</f>
        <v>0</v>
      </c>
      <c r="P254" t="s">
        <v>23</v>
      </c>
    </row>
    <row r="255" spans="1:18" x14ac:dyDescent="0.2">
      <c r="A255" s="27" t="s">
        <v>52</v>
      </c>
      <c r="E255" s="28" t="s">
        <v>591</v>
      </c>
    </row>
    <row r="256" spans="1:18" ht="38.25" x14ac:dyDescent="0.2">
      <c r="A256" s="31" t="s">
        <v>54</v>
      </c>
      <c r="E256" s="30" t="s">
        <v>592</v>
      </c>
    </row>
    <row r="257" spans="1:16" x14ac:dyDescent="0.2">
      <c r="A257" s="18" t="s">
        <v>46</v>
      </c>
      <c r="B257" s="22" t="s">
        <v>593</v>
      </c>
      <c r="C257" s="22" t="s">
        <v>594</v>
      </c>
      <c r="D257" s="18" t="s">
        <v>60</v>
      </c>
      <c r="E257" s="23" t="s">
        <v>595</v>
      </c>
      <c r="F257" s="24" t="s">
        <v>69</v>
      </c>
      <c r="G257" s="25">
        <v>2</v>
      </c>
      <c r="H257" s="26">
        <v>0</v>
      </c>
      <c r="I257" s="26">
        <f>ROUND(ROUND(H257,2)*ROUND(G257,3),2)</f>
        <v>0</v>
      </c>
      <c r="J257" s="24" t="s">
        <v>51</v>
      </c>
      <c r="O257">
        <f>(I257*21)/100</f>
        <v>0</v>
      </c>
      <c r="P257" t="s">
        <v>23</v>
      </c>
    </row>
    <row r="258" spans="1:16" x14ac:dyDescent="0.2">
      <c r="A258" s="27" t="s">
        <v>52</v>
      </c>
      <c r="E258" s="28" t="s">
        <v>596</v>
      </c>
    </row>
    <row r="259" spans="1:16" x14ac:dyDescent="0.2">
      <c r="A259" s="31" t="s">
        <v>54</v>
      </c>
      <c r="E259" s="30" t="s">
        <v>597</v>
      </c>
    </row>
    <row r="260" spans="1:16" x14ac:dyDescent="0.2">
      <c r="A260" s="18" t="s">
        <v>46</v>
      </c>
      <c r="B260" s="22" t="s">
        <v>598</v>
      </c>
      <c r="C260" s="22" t="s">
        <v>594</v>
      </c>
      <c r="D260" s="18" t="s">
        <v>63</v>
      </c>
      <c r="E260" s="23" t="s">
        <v>595</v>
      </c>
      <c r="F260" s="24" t="s">
        <v>69</v>
      </c>
      <c r="G260" s="25">
        <v>2</v>
      </c>
      <c r="H260" s="26">
        <v>0</v>
      </c>
      <c r="I260" s="26">
        <f>ROUND(ROUND(H260,2)*ROUND(G260,3),2)</f>
        <v>0</v>
      </c>
      <c r="J260" s="24" t="s">
        <v>51</v>
      </c>
      <c r="O260">
        <f>(I260*21)/100</f>
        <v>0</v>
      </c>
      <c r="P260" t="s">
        <v>23</v>
      </c>
    </row>
    <row r="261" spans="1:16" ht="38.25" x14ac:dyDescent="0.2">
      <c r="A261" s="27" t="s">
        <v>52</v>
      </c>
      <c r="E261" s="28" t="s">
        <v>599</v>
      </c>
    </row>
    <row r="262" spans="1:16" x14ac:dyDescent="0.2">
      <c r="A262" s="31" t="s">
        <v>54</v>
      </c>
      <c r="E262" s="30" t="s">
        <v>600</v>
      </c>
    </row>
    <row r="263" spans="1:16" ht="25.5" x14ac:dyDescent="0.2">
      <c r="A263" s="18" t="s">
        <v>46</v>
      </c>
      <c r="B263" s="22" t="s">
        <v>601</v>
      </c>
      <c r="C263" s="22" t="s">
        <v>602</v>
      </c>
      <c r="D263" s="18" t="s">
        <v>48</v>
      </c>
      <c r="E263" s="23" t="s">
        <v>603</v>
      </c>
      <c r="F263" s="24" t="s">
        <v>69</v>
      </c>
      <c r="G263" s="25">
        <v>2</v>
      </c>
      <c r="H263" s="26">
        <v>0</v>
      </c>
      <c r="I263" s="26">
        <f>ROUND(ROUND(H263,2)*ROUND(G263,3),2)</f>
        <v>0</v>
      </c>
      <c r="J263" s="24" t="s">
        <v>51</v>
      </c>
      <c r="O263">
        <f>(I263*21)/100</f>
        <v>0</v>
      </c>
      <c r="P263" t="s">
        <v>23</v>
      </c>
    </row>
    <row r="264" spans="1:16" x14ac:dyDescent="0.2">
      <c r="A264" s="27" t="s">
        <v>52</v>
      </c>
      <c r="E264" s="28" t="s">
        <v>604</v>
      </c>
    </row>
    <row r="265" spans="1:16" x14ac:dyDescent="0.2">
      <c r="A265" s="31" t="s">
        <v>54</v>
      </c>
      <c r="E265" s="30" t="s">
        <v>605</v>
      </c>
    </row>
    <row r="266" spans="1:16" ht="25.5" x14ac:dyDescent="0.2">
      <c r="A266" s="18" t="s">
        <v>46</v>
      </c>
      <c r="B266" s="22" t="s">
        <v>606</v>
      </c>
      <c r="C266" s="22" t="s">
        <v>607</v>
      </c>
      <c r="D266" s="18" t="s">
        <v>48</v>
      </c>
      <c r="E266" s="23" t="s">
        <v>608</v>
      </c>
      <c r="F266" s="24" t="s">
        <v>69</v>
      </c>
      <c r="G266" s="25">
        <v>4</v>
      </c>
      <c r="H266" s="26">
        <v>0</v>
      </c>
      <c r="I266" s="26">
        <f>ROUND(ROUND(H266,2)*ROUND(G266,3),2)</f>
        <v>0</v>
      </c>
      <c r="J266" s="24" t="s">
        <v>51</v>
      </c>
      <c r="O266">
        <f>(I266*21)/100</f>
        <v>0</v>
      </c>
      <c r="P266" t="s">
        <v>23</v>
      </c>
    </row>
    <row r="267" spans="1:16" x14ac:dyDescent="0.2">
      <c r="A267" s="27" t="s">
        <v>52</v>
      </c>
      <c r="E267" s="28" t="s">
        <v>48</v>
      </c>
    </row>
    <row r="268" spans="1:16" ht="38.25" x14ac:dyDescent="0.2">
      <c r="A268" s="31" t="s">
        <v>54</v>
      </c>
      <c r="E268" s="30" t="s">
        <v>609</v>
      </c>
    </row>
    <row r="269" spans="1:16" ht="25.5" x14ac:dyDescent="0.2">
      <c r="A269" s="18" t="s">
        <v>46</v>
      </c>
      <c r="B269" s="22" t="s">
        <v>610</v>
      </c>
      <c r="C269" s="22" t="s">
        <v>146</v>
      </c>
      <c r="D269" s="18" t="s">
        <v>48</v>
      </c>
      <c r="E269" s="23" t="s">
        <v>147</v>
      </c>
      <c r="F269" s="24" t="s">
        <v>69</v>
      </c>
      <c r="G269" s="25">
        <v>9</v>
      </c>
      <c r="H269" s="26">
        <v>0</v>
      </c>
      <c r="I269" s="26">
        <f>ROUND(ROUND(H269,2)*ROUND(G269,3),2)</f>
        <v>0</v>
      </c>
      <c r="J269" s="24" t="s">
        <v>51</v>
      </c>
      <c r="O269">
        <f>(I269*21)/100</f>
        <v>0</v>
      </c>
      <c r="P269" t="s">
        <v>23</v>
      </c>
    </row>
    <row r="270" spans="1:16" x14ac:dyDescent="0.2">
      <c r="A270" s="27" t="s">
        <v>52</v>
      </c>
      <c r="E270" s="28" t="s">
        <v>611</v>
      </c>
    </row>
    <row r="271" spans="1:16" ht="114.75" x14ac:dyDescent="0.2">
      <c r="A271" s="31" t="s">
        <v>54</v>
      </c>
      <c r="E271" s="30" t="s">
        <v>612</v>
      </c>
    </row>
    <row r="272" spans="1:16" ht="25.5" x14ac:dyDescent="0.2">
      <c r="A272" s="18" t="s">
        <v>46</v>
      </c>
      <c r="B272" s="22" t="s">
        <v>613</v>
      </c>
      <c r="C272" s="22" t="s">
        <v>151</v>
      </c>
      <c r="D272" s="18" t="s">
        <v>48</v>
      </c>
      <c r="E272" s="23" t="s">
        <v>152</v>
      </c>
      <c r="F272" s="24" t="s">
        <v>69</v>
      </c>
      <c r="G272" s="25">
        <v>13</v>
      </c>
      <c r="H272" s="26">
        <v>0</v>
      </c>
      <c r="I272" s="26">
        <f>ROUND(ROUND(H272,2)*ROUND(G272,3),2)</f>
        <v>0</v>
      </c>
      <c r="J272" s="24" t="s">
        <v>51</v>
      </c>
      <c r="O272">
        <f>(I272*21)/100</f>
        <v>0</v>
      </c>
      <c r="P272" t="s">
        <v>23</v>
      </c>
    </row>
    <row r="273" spans="1:16" ht="25.5" x14ac:dyDescent="0.2">
      <c r="A273" s="27" t="s">
        <v>52</v>
      </c>
      <c r="E273" s="28" t="s">
        <v>614</v>
      </c>
    </row>
    <row r="274" spans="1:16" ht="51" x14ac:dyDescent="0.2">
      <c r="A274" s="31" t="s">
        <v>54</v>
      </c>
      <c r="E274" s="30" t="s">
        <v>615</v>
      </c>
    </row>
    <row r="275" spans="1:16" ht="25.5" x14ac:dyDescent="0.2">
      <c r="A275" s="18" t="s">
        <v>46</v>
      </c>
      <c r="B275" s="22" t="s">
        <v>616</v>
      </c>
      <c r="C275" s="22" t="s">
        <v>617</v>
      </c>
      <c r="D275" s="18" t="s">
        <v>48</v>
      </c>
      <c r="E275" s="23" t="s">
        <v>618</v>
      </c>
      <c r="F275" s="24" t="s">
        <v>69</v>
      </c>
      <c r="G275" s="25">
        <v>5</v>
      </c>
      <c r="H275" s="26">
        <v>0</v>
      </c>
      <c r="I275" s="26">
        <f>ROUND(ROUND(H275,2)*ROUND(G275,3),2)</f>
        <v>0</v>
      </c>
      <c r="J275" s="24" t="s">
        <v>51</v>
      </c>
      <c r="O275">
        <f>(I275*21)/100</f>
        <v>0</v>
      </c>
      <c r="P275" t="s">
        <v>23</v>
      </c>
    </row>
    <row r="276" spans="1:16" x14ac:dyDescent="0.2">
      <c r="A276" s="27" t="s">
        <v>52</v>
      </c>
      <c r="E276" s="28" t="s">
        <v>619</v>
      </c>
    </row>
    <row r="277" spans="1:16" ht="63.75" x14ac:dyDescent="0.2">
      <c r="A277" s="31" t="s">
        <v>54</v>
      </c>
      <c r="E277" s="30" t="s">
        <v>620</v>
      </c>
    </row>
    <row r="278" spans="1:16" x14ac:dyDescent="0.2">
      <c r="A278" s="18" t="s">
        <v>46</v>
      </c>
      <c r="B278" s="22" t="s">
        <v>621</v>
      </c>
      <c r="C278" s="22" t="s">
        <v>171</v>
      </c>
      <c r="D278" s="18" t="s">
        <v>48</v>
      </c>
      <c r="E278" s="23" t="s">
        <v>172</v>
      </c>
      <c r="F278" s="24" t="s">
        <v>69</v>
      </c>
      <c r="G278" s="25">
        <v>3</v>
      </c>
      <c r="H278" s="26">
        <v>0</v>
      </c>
      <c r="I278" s="26">
        <f>ROUND(ROUND(H278,2)*ROUND(G278,3),2)</f>
        <v>0</v>
      </c>
      <c r="J278" s="24" t="s">
        <v>51</v>
      </c>
      <c r="O278">
        <f>(I278*21)/100</f>
        <v>0</v>
      </c>
      <c r="P278" t="s">
        <v>23</v>
      </c>
    </row>
    <row r="279" spans="1:16" x14ac:dyDescent="0.2">
      <c r="A279" s="27" t="s">
        <v>52</v>
      </c>
      <c r="E279" s="28" t="s">
        <v>173</v>
      </c>
    </row>
    <row r="280" spans="1:16" ht="51" x14ac:dyDescent="0.2">
      <c r="A280" s="31" t="s">
        <v>54</v>
      </c>
      <c r="E280" s="30" t="s">
        <v>622</v>
      </c>
    </row>
    <row r="281" spans="1:16" x14ac:dyDescent="0.2">
      <c r="A281" s="18" t="s">
        <v>46</v>
      </c>
      <c r="B281" s="22" t="s">
        <v>623</v>
      </c>
      <c r="C281" s="22" t="s">
        <v>175</v>
      </c>
      <c r="D281" s="18" t="s">
        <v>48</v>
      </c>
      <c r="E281" s="23" t="s">
        <v>176</v>
      </c>
      <c r="F281" s="24" t="s">
        <v>69</v>
      </c>
      <c r="G281" s="25">
        <v>4</v>
      </c>
      <c r="H281" s="26">
        <v>0</v>
      </c>
      <c r="I281" s="26">
        <f>ROUND(ROUND(H281,2)*ROUND(G281,3),2)</f>
        <v>0</v>
      </c>
      <c r="J281" s="24" t="s">
        <v>51</v>
      </c>
      <c r="O281">
        <f>(I281*21)/100</f>
        <v>0</v>
      </c>
      <c r="P281" t="s">
        <v>23</v>
      </c>
    </row>
    <row r="282" spans="1:16" ht="25.5" x14ac:dyDescent="0.2">
      <c r="A282" s="27" t="s">
        <v>52</v>
      </c>
      <c r="E282" s="28" t="s">
        <v>624</v>
      </c>
    </row>
    <row r="283" spans="1:16" ht="38.25" x14ac:dyDescent="0.2">
      <c r="A283" s="31" t="s">
        <v>54</v>
      </c>
      <c r="E283" s="30" t="s">
        <v>625</v>
      </c>
    </row>
    <row r="284" spans="1:16" x14ac:dyDescent="0.2">
      <c r="A284" s="18" t="s">
        <v>46</v>
      </c>
      <c r="B284" s="22" t="s">
        <v>626</v>
      </c>
      <c r="C284" s="22" t="s">
        <v>627</v>
      </c>
      <c r="D284" s="18" t="s">
        <v>48</v>
      </c>
      <c r="E284" s="23" t="s">
        <v>628</v>
      </c>
      <c r="F284" s="24" t="s">
        <v>69</v>
      </c>
      <c r="G284" s="25">
        <v>4</v>
      </c>
      <c r="H284" s="26">
        <v>0</v>
      </c>
      <c r="I284" s="26">
        <f>ROUND(ROUND(H284,2)*ROUND(G284,3),2)</f>
        <v>0</v>
      </c>
      <c r="J284" s="24" t="s">
        <v>51</v>
      </c>
      <c r="O284">
        <f>(I284*21)/100</f>
        <v>0</v>
      </c>
      <c r="P284" t="s">
        <v>23</v>
      </c>
    </row>
    <row r="285" spans="1:16" x14ac:dyDescent="0.2">
      <c r="A285" s="27" t="s">
        <v>52</v>
      </c>
      <c r="E285" s="28" t="s">
        <v>629</v>
      </c>
    </row>
    <row r="286" spans="1:16" x14ac:dyDescent="0.2">
      <c r="A286" s="31" t="s">
        <v>54</v>
      </c>
      <c r="E286" s="30" t="s">
        <v>630</v>
      </c>
    </row>
    <row r="287" spans="1:16" x14ac:dyDescent="0.2">
      <c r="A287" s="18" t="s">
        <v>46</v>
      </c>
      <c r="B287" s="22" t="s">
        <v>631</v>
      </c>
      <c r="C287" s="22" t="s">
        <v>632</v>
      </c>
      <c r="D287" s="18" t="s">
        <v>48</v>
      </c>
      <c r="E287" s="23" t="s">
        <v>633</v>
      </c>
      <c r="F287" s="24" t="s">
        <v>98</v>
      </c>
      <c r="G287" s="25">
        <v>46</v>
      </c>
      <c r="H287" s="26">
        <v>0</v>
      </c>
      <c r="I287" s="26">
        <f>ROUND(ROUND(H287,2)*ROUND(G287,3),2)</f>
        <v>0</v>
      </c>
      <c r="J287" s="24" t="s">
        <v>51</v>
      </c>
      <c r="O287">
        <f>(I287*21)/100</f>
        <v>0</v>
      </c>
      <c r="P287" t="s">
        <v>23</v>
      </c>
    </row>
    <row r="288" spans="1:16" x14ac:dyDescent="0.2">
      <c r="A288" s="27" t="s">
        <v>52</v>
      </c>
      <c r="E288" s="28" t="s">
        <v>634</v>
      </c>
    </row>
    <row r="289" spans="1:16" ht="63.75" x14ac:dyDescent="0.2">
      <c r="A289" s="31" t="s">
        <v>54</v>
      </c>
      <c r="E289" s="30" t="s">
        <v>635</v>
      </c>
    </row>
    <row r="290" spans="1:16" x14ac:dyDescent="0.2">
      <c r="A290" s="18" t="s">
        <v>46</v>
      </c>
      <c r="B290" s="22" t="s">
        <v>636</v>
      </c>
      <c r="C290" s="22" t="s">
        <v>637</v>
      </c>
      <c r="D290" s="18" t="s">
        <v>48</v>
      </c>
      <c r="E290" s="23" t="s">
        <v>638</v>
      </c>
      <c r="F290" s="24" t="s">
        <v>98</v>
      </c>
      <c r="G290" s="25">
        <v>9.8000000000000007</v>
      </c>
      <c r="H290" s="26">
        <v>0</v>
      </c>
      <c r="I290" s="26">
        <f>ROUND(ROUND(H290,2)*ROUND(G290,3),2)</f>
        <v>0</v>
      </c>
      <c r="J290" s="24" t="s">
        <v>51</v>
      </c>
      <c r="O290">
        <f>(I290*21)/100</f>
        <v>0</v>
      </c>
      <c r="P290" t="s">
        <v>23</v>
      </c>
    </row>
    <row r="291" spans="1:16" x14ac:dyDescent="0.2">
      <c r="A291" s="27" t="s">
        <v>52</v>
      </c>
      <c r="E291" s="28" t="s">
        <v>639</v>
      </c>
    </row>
    <row r="292" spans="1:16" ht="63.75" x14ac:dyDescent="0.2">
      <c r="A292" s="31" t="s">
        <v>54</v>
      </c>
      <c r="E292" s="30" t="s">
        <v>640</v>
      </c>
    </row>
    <row r="293" spans="1:16" x14ac:dyDescent="0.2">
      <c r="A293" s="18" t="s">
        <v>46</v>
      </c>
      <c r="B293" s="22" t="s">
        <v>641</v>
      </c>
      <c r="C293" s="22" t="s">
        <v>642</v>
      </c>
      <c r="D293" s="18" t="s">
        <v>48</v>
      </c>
      <c r="E293" s="23" t="s">
        <v>643</v>
      </c>
      <c r="F293" s="24" t="s">
        <v>98</v>
      </c>
      <c r="G293" s="25">
        <v>17.7</v>
      </c>
      <c r="H293" s="26">
        <v>0</v>
      </c>
      <c r="I293" s="26">
        <f>ROUND(ROUND(H293,2)*ROUND(G293,3),2)</f>
        <v>0</v>
      </c>
      <c r="J293" s="24" t="s">
        <v>51</v>
      </c>
      <c r="O293">
        <f>(I293*21)/100</f>
        <v>0</v>
      </c>
      <c r="P293" t="s">
        <v>23</v>
      </c>
    </row>
    <row r="294" spans="1:16" x14ac:dyDescent="0.2">
      <c r="A294" s="27" t="s">
        <v>52</v>
      </c>
      <c r="E294" s="28" t="s">
        <v>644</v>
      </c>
    </row>
    <row r="295" spans="1:16" ht="51" x14ac:dyDescent="0.2">
      <c r="A295" s="31" t="s">
        <v>54</v>
      </c>
      <c r="E295" s="30" t="s">
        <v>645</v>
      </c>
    </row>
    <row r="296" spans="1:16" ht="25.5" x14ac:dyDescent="0.2">
      <c r="A296" s="18" t="s">
        <v>46</v>
      </c>
      <c r="B296" s="22" t="s">
        <v>646</v>
      </c>
      <c r="C296" s="22" t="s">
        <v>647</v>
      </c>
      <c r="D296" s="18" t="s">
        <v>48</v>
      </c>
      <c r="E296" s="23" t="s">
        <v>648</v>
      </c>
      <c r="F296" s="24" t="s">
        <v>98</v>
      </c>
      <c r="G296" s="25">
        <v>7.5</v>
      </c>
      <c r="H296" s="26">
        <v>0</v>
      </c>
      <c r="I296" s="26">
        <f>ROUND(ROUND(H296,2)*ROUND(G296,3),2)</f>
        <v>0</v>
      </c>
      <c r="J296" s="24" t="s">
        <v>51</v>
      </c>
      <c r="O296">
        <f>(I296*21)/100</f>
        <v>0</v>
      </c>
      <c r="P296" t="s">
        <v>23</v>
      </c>
    </row>
    <row r="297" spans="1:16" x14ac:dyDescent="0.2">
      <c r="A297" s="27" t="s">
        <v>52</v>
      </c>
      <c r="E297" s="28" t="s">
        <v>649</v>
      </c>
    </row>
    <row r="298" spans="1:16" x14ac:dyDescent="0.2">
      <c r="A298" s="31" t="s">
        <v>54</v>
      </c>
      <c r="E298" s="30" t="s">
        <v>650</v>
      </c>
    </row>
    <row r="299" spans="1:16" x14ac:dyDescent="0.2">
      <c r="A299" s="18" t="s">
        <v>46</v>
      </c>
      <c r="B299" s="22" t="s">
        <v>651</v>
      </c>
      <c r="C299" s="22" t="s">
        <v>652</v>
      </c>
      <c r="D299" s="18" t="s">
        <v>48</v>
      </c>
      <c r="E299" s="23" t="s">
        <v>653</v>
      </c>
      <c r="F299" s="24" t="s">
        <v>69</v>
      </c>
      <c r="G299" s="25">
        <v>2</v>
      </c>
      <c r="H299" s="26">
        <v>0</v>
      </c>
      <c r="I299" s="26">
        <f>ROUND(ROUND(H299,2)*ROUND(G299,3),2)</f>
        <v>0</v>
      </c>
      <c r="J299" s="24" t="s">
        <v>51</v>
      </c>
      <c r="O299">
        <f>(I299*21)/100</f>
        <v>0</v>
      </c>
      <c r="P299" t="s">
        <v>23</v>
      </c>
    </row>
    <row r="300" spans="1:16" x14ac:dyDescent="0.2">
      <c r="A300" s="27" t="s">
        <v>52</v>
      </c>
      <c r="E300" s="28" t="s">
        <v>654</v>
      </c>
    </row>
    <row r="301" spans="1:16" x14ac:dyDescent="0.2">
      <c r="A301" s="31" t="s">
        <v>54</v>
      </c>
      <c r="E301" s="30" t="s">
        <v>655</v>
      </c>
    </row>
    <row r="302" spans="1:16" x14ac:dyDescent="0.2">
      <c r="A302" s="18" t="s">
        <v>46</v>
      </c>
      <c r="B302" s="22" t="s">
        <v>656</v>
      </c>
      <c r="C302" s="22" t="s">
        <v>657</v>
      </c>
      <c r="D302" s="18" t="s">
        <v>48</v>
      </c>
      <c r="E302" s="23" t="s">
        <v>658</v>
      </c>
      <c r="F302" s="24" t="s">
        <v>69</v>
      </c>
      <c r="G302" s="25">
        <v>2</v>
      </c>
      <c r="H302" s="26">
        <v>0</v>
      </c>
      <c r="I302" s="26">
        <f>ROUND(ROUND(H302,2)*ROUND(G302,3),2)</f>
        <v>0</v>
      </c>
      <c r="J302" s="24" t="s">
        <v>51</v>
      </c>
      <c r="O302">
        <f>(I302*21)/100</f>
        <v>0</v>
      </c>
      <c r="P302" t="s">
        <v>23</v>
      </c>
    </row>
    <row r="303" spans="1:16" x14ac:dyDescent="0.2">
      <c r="A303" s="27" t="s">
        <v>52</v>
      </c>
      <c r="E303" s="28" t="s">
        <v>659</v>
      </c>
    </row>
    <row r="304" spans="1:16" x14ac:dyDescent="0.2">
      <c r="A304" s="31" t="s">
        <v>54</v>
      </c>
      <c r="E304" s="30" t="s">
        <v>660</v>
      </c>
    </row>
    <row r="305" spans="1:16" x14ac:dyDescent="0.2">
      <c r="A305" s="18" t="s">
        <v>46</v>
      </c>
      <c r="B305" s="22" t="s">
        <v>661</v>
      </c>
      <c r="C305" s="22" t="s">
        <v>662</v>
      </c>
      <c r="D305" s="18" t="s">
        <v>48</v>
      </c>
      <c r="E305" s="23" t="s">
        <v>663</v>
      </c>
      <c r="F305" s="24" t="s">
        <v>69</v>
      </c>
      <c r="G305" s="25">
        <v>7</v>
      </c>
      <c r="H305" s="26">
        <v>0</v>
      </c>
      <c r="I305" s="26">
        <f>ROUND(ROUND(H305,2)*ROUND(G305,3),2)</f>
        <v>0</v>
      </c>
      <c r="J305" s="24" t="s">
        <v>51</v>
      </c>
      <c r="O305">
        <f>(I305*21)/100</f>
        <v>0</v>
      </c>
      <c r="P305" t="s">
        <v>23</v>
      </c>
    </row>
    <row r="306" spans="1:16" x14ac:dyDescent="0.2">
      <c r="A306" s="27" t="s">
        <v>52</v>
      </c>
      <c r="E306" s="28" t="s">
        <v>664</v>
      </c>
    </row>
    <row r="307" spans="1:16" ht="38.25" x14ac:dyDescent="0.2">
      <c r="A307" s="31" t="s">
        <v>54</v>
      </c>
      <c r="E307" s="30" t="s">
        <v>665</v>
      </c>
    </row>
    <row r="308" spans="1:16" x14ac:dyDescent="0.2">
      <c r="A308" s="18" t="s">
        <v>46</v>
      </c>
      <c r="B308" s="22" t="s">
        <v>666</v>
      </c>
      <c r="C308" s="22" t="s">
        <v>667</v>
      </c>
      <c r="D308" s="18" t="s">
        <v>48</v>
      </c>
      <c r="E308" s="23" t="s">
        <v>668</v>
      </c>
      <c r="F308" s="24" t="s">
        <v>236</v>
      </c>
      <c r="G308" s="25">
        <v>2.0870000000000002</v>
      </c>
      <c r="H308" s="26">
        <v>0</v>
      </c>
      <c r="I308" s="26">
        <f>ROUND(ROUND(H308,2)*ROUND(G308,3),2)</f>
        <v>0</v>
      </c>
      <c r="J308" s="24" t="s">
        <v>51</v>
      </c>
      <c r="O308">
        <f>(I308*21)/100</f>
        <v>0</v>
      </c>
      <c r="P308" t="s">
        <v>23</v>
      </c>
    </row>
    <row r="309" spans="1:16" ht="51" x14ac:dyDescent="0.2">
      <c r="A309" s="27" t="s">
        <v>52</v>
      </c>
      <c r="E309" s="28" t="s">
        <v>669</v>
      </c>
    </row>
    <row r="310" spans="1:16" ht="38.25" x14ac:dyDescent="0.2">
      <c r="A310" s="31" t="s">
        <v>54</v>
      </c>
      <c r="E310" s="30" t="s">
        <v>670</v>
      </c>
    </row>
    <row r="311" spans="1:16" x14ac:dyDescent="0.2">
      <c r="A311" s="18" t="s">
        <v>46</v>
      </c>
      <c r="B311" s="22" t="s">
        <v>671</v>
      </c>
      <c r="C311" s="22" t="s">
        <v>672</v>
      </c>
      <c r="D311" s="18" t="s">
        <v>48</v>
      </c>
      <c r="E311" s="23" t="s">
        <v>673</v>
      </c>
      <c r="F311" s="24" t="s">
        <v>232</v>
      </c>
      <c r="G311" s="25">
        <v>111.925</v>
      </c>
      <c r="H311" s="26">
        <v>0</v>
      </c>
      <c r="I311" s="26">
        <f>ROUND(ROUND(H311,2)*ROUND(G311,3),2)</f>
        <v>0</v>
      </c>
      <c r="J311" s="24" t="s">
        <v>51</v>
      </c>
      <c r="O311">
        <f>(I311*21)/100</f>
        <v>0</v>
      </c>
      <c r="P311" t="s">
        <v>23</v>
      </c>
    </row>
    <row r="312" spans="1:16" x14ac:dyDescent="0.2">
      <c r="A312" s="27" t="s">
        <v>52</v>
      </c>
      <c r="E312" s="28" t="s">
        <v>674</v>
      </c>
    </row>
    <row r="313" spans="1:16" ht="89.25" x14ac:dyDescent="0.2">
      <c r="A313" s="31" t="s">
        <v>54</v>
      </c>
      <c r="E313" s="30" t="s">
        <v>675</v>
      </c>
    </row>
    <row r="314" spans="1:16" x14ac:dyDescent="0.2">
      <c r="A314" s="18" t="s">
        <v>46</v>
      </c>
      <c r="B314" s="22" t="s">
        <v>676</v>
      </c>
      <c r="C314" s="22" t="s">
        <v>677</v>
      </c>
      <c r="D314" s="18" t="s">
        <v>48</v>
      </c>
      <c r="E314" s="23" t="s">
        <v>678</v>
      </c>
      <c r="F314" s="24" t="s">
        <v>232</v>
      </c>
      <c r="G314" s="25">
        <v>14.286</v>
      </c>
      <c r="H314" s="26">
        <v>0</v>
      </c>
      <c r="I314" s="26">
        <f>ROUND(ROUND(H314,2)*ROUND(G314,3),2)</f>
        <v>0</v>
      </c>
      <c r="J314" s="24" t="s">
        <v>51</v>
      </c>
      <c r="O314">
        <f>(I314*21)/100</f>
        <v>0</v>
      </c>
      <c r="P314" t="s">
        <v>23</v>
      </c>
    </row>
    <row r="315" spans="1:16" x14ac:dyDescent="0.2">
      <c r="A315" s="27" t="s">
        <v>52</v>
      </c>
      <c r="E315" s="28" t="s">
        <v>674</v>
      </c>
    </row>
    <row r="316" spans="1:16" ht="114.75" x14ac:dyDescent="0.2">
      <c r="A316" s="31" t="s">
        <v>54</v>
      </c>
      <c r="E316" s="30" t="s">
        <v>679</v>
      </c>
    </row>
    <row r="317" spans="1:16" x14ac:dyDescent="0.2">
      <c r="A317" s="18" t="s">
        <v>46</v>
      </c>
      <c r="B317" s="22" t="s">
        <v>680</v>
      </c>
      <c r="C317" s="22" t="s">
        <v>681</v>
      </c>
      <c r="D317" s="18" t="s">
        <v>48</v>
      </c>
      <c r="E317" s="23" t="s">
        <v>682</v>
      </c>
      <c r="F317" s="24" t="s">
        <v>236</v>
      </c>
      <c r="G317" s="25">
        <v>17.408000000000001</v>
      </c>
      <c r="H317" s="26">
        <v>0</v>
      </c>
      <c r="I317" s="26">
        <f>ROUND(ROUND(H317,2)*ROUND(G317,3),2)</f>
        <v>0</v>
      </c>
      <c r="J317" s="24" t="s">
        <v>51</v>
      </c>
      <c r="O317">
        <f>(I317*21)/100</f>
        <v>0</v>
      </c>
      <c r="P317" t="s">
        <v>23</v>
      </c>
    </row>
    <row r="318" spans="1:16" ht="25.5" x14ac:dyDescent="0.2">
      <c r="A318" s="27" t="s">
        <v>52</v>
      </c>
      <c r="E318" s="28" t="s">
        <v>683</v>
      </c>
    </row>
    <row r="319" spans="1:16" ht="63.75" x14ac:dyDescent="0.2">
      <c r="A319" s="29" t="s">
        <v>54</v>
      </c>
      <c r="E319" s="30" t="s">
        <v>684</v>
      </c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"/>
      <c r="C1" s="1"/>
      <c r="D1" s="1"/>
      <c r="E1" s="1" t="s">
        <v>0</v>
      </c>
      <c r="F1" s="1"/>
      <c r="G1" s="1"/>
      <c r="H1" s="1"/>
      <c r="I1" s="1"/>
      <c r="J1" s="1"/>
      <c r="P1" t="s">
        <v>22</v>
      </c>
    </row>
    <row r="2" spans="1:18" ht="24.95" customHeight="1" x14ac:dyDescent="0.2">
      <c r="B2" s="1"/>
      <c r="C2" s="1"/>
      <c r="D2" s="1"/>
      <c r="E2" s="2" t="s">
        <v>13</v>
      </c>
      <c r="F2" s="1"/>
      <c r="G2" s="1"/>
      <c r="H2" s="5"/>
      <c r="I2" s="5"/>
      <c r="J2" s="1"/>
      <c r="O2">
        <f>0+O8+O24+O64+O68+O78</f>
        <v>0</v>
      </c>
      <c r="P2" t="s">
        <v>22</v>
      </c>
    </row>
    <row r="3" spans="1:18" ht="15" customHeight="1" x14ac:dyDescent="0.25">
      <c r="A3" t="s">
        <v>12</v>
      </c>
      <c r="B3" s="10" t="s">
        <v>14</v>
      </c>
      <c r="C3" s="39" t="s">
        <v>15</v>
      </c>
      <c r="D3" s="35"/>
      <c r="E3" s="11" t="s">
        <v>16</v>
      </c>
      <c r="F3" s="1"/>
      <c r="G3" s="8"/>
      <c r="H3" s="7" t="s">
        <v>685</v>
      </c>
      <c r="I3" s="34">
        <f>0+I8+I24+I64+I68+I78</f>
        <v>0</v>
      </c>
      <c r="J3" s="9"/>
      <c r="O3" t="s">
        <v>19</v>
      </c>
      <c r="P3" t="s">
        <v>23</v>
      </c>
    </row>
    <row r="4" spans="1:18" ht="15" customHeight="1" x14ac:dyDescent="0.25">
      <c r="A4" t="s">
        <v>17</v>
      </c>
      <c r="B4" s="13" t="s">
        <v>18</v>
      </c>
      <c r="C4" s="40" t="s">
        <v>685</v>
      </c>
      <c r="D4" s="41"/>
      <c r="E4" s="14" t="s">
        <v>686</v>
      </c>
      <c r="F4" s="5"/>
      <c r="G4" s="5"/>
      <c r="H4" s="15"/>
      <c r="I4" s="15"/>
      <c r="J4" s="5"/>
      <c r="O4" t="s">
        <v>20</v>
      </c>
      <c r="P4" t="s">
        <v>23</v>
      </c>
    </row>
    <row r="5" spans="1:18" ht="12.75" customHeight="1" x14ac:dyDescent="0.2">
      <c r="A5" s="38" t="s">
        <v>26</v>
      </c>
      <c r="B5" s="38" t="s">
        <v>28</v>
      </c>
      <c r="C5" s="38" t="s">
        <v>30</v>
      </c>
      <c r="D5" s="38" t="s">
        <v>31</v>
      </c>
      <c r="E5" s="38" t="s">
        <v>32</v>
      </c>
      <c r="F5" s="38" t="s">
        <v>34</v>
      </c>
      <c r="G5" s="38" t="s">
        <v>36</v>
      </c>
      <c r="H5" s="38" t="s">
        <v>38</v>
      </c>
      <c r="I5" s="38"/>
      <c r="J5" s="38" t="s">
        <v>43</v>
      </c>
      <c r="O5" t="s">
        <v>21</v>
      </c>
      <c r="P5" t="s">
        <v>23</v>
      </c>
    </row>
    <row r="6" spans="1:18" ht="12.75" customHeight="1" x14ac:dyDescent="0.2">
      <c r="A6" s="38"/>
      <c r="B6" s="38"/>
      <c r="C6" s="38"/>
      <c r="D6" s="38"/>
      <c r="E6" s="38"/>
      <c r="F6" s="38"/>
      <c r="G6" s="38"/>
      <c r="H6" s="12" t="s">
        <v>39</v>
      </c>
      <c r="I6" s="12" t="s">
        <v>41</v>
      </c>
      <c r="J6" s="38"/>
    </row>
    <row r="7" spans="1:18" ht="12.75" customHeight="1" x14ac:dyDescent="0.2">
      <c r="A7" s="12" t="s">
        <v>27</v>
      </c>
      <c r="B7" s="12" t="s">
        <v>29</v>
      </c>
      <c r="C7" s="12" t="s">
        <v>23</v>
      </c>
      <c r="D7" s="12" t="s">
        <v>22</v>
      </c>
      <c r="E7" s="12" t="s">
        <v>33</v>
      </c>
      <c r="F7" s="12" t="s">
        <v>35</v>
      </c>
      <c r="G7" s="12" t="s">
        <v>37</v>
      </c>
      <c r="H7" s="12" t="s">
        <v>40</v>
      </c>
      <c r="I7" s="12" t="s">
        <v>42</v>
      </c>
      <c r="J7" s="12" t="s">
        <v>44</v>
      </c>
    </row>
    <row r="8" spans="1:18" ht="12.75" customHeight="1" x14ac:dyDescent="0.2">
      <c r="A8" s="15" t="s">
        <v>45</v>
      </c>
      <c r="B8" s="15"/>
      <c r="C8" s="19" t="s">
        <v>27</v>
      </c>
      <c r="D8" s="15"/>
      <c r="E8" s="20" t="s">
        <v>25</v>
      </c>
      <c r="F8" s="15"/>
      <c r="G8" s="15"/>
      <c r="H8" s="15"/>
      <c r="I8" s="21">
        <f>0+Q8</f>
        <v>0</v>
      </c>
      <c r="J8" s="15"/>
      <c r="O8">
        <f>0+R8</f>
        <v>0</v>
      </c>
      <c r="Q8">
        <f>0+I9+I12+I15+I18+I21</f>
        <v>0</v>
      </c>
      <c r="R8">
        <f>0+O9+O12+O15+O18+O21</f>
        <v>0</v>
      </c>
    </row>
    <row r="9" spans="1:18" x14ac:dyDescent="0.2">
      <c r="A9" s="18" t="s">
        <v>46</v>
      </c>
      <c r="B9" s="22" t="s">
        <v>29</v>
      </c>
      <c r="C9" s="22" t="s">
        <v>230</v>
      </c>
      <c r="D9" s="18" t="s">
        <v>48</v>
      </c>
      <c r="E9" s="23" t="s">
        <v>231</v>
      </c>
      <c r="F9" s="24" t="s">
        <v>232</v>
      </c>
      <c r="G9" s="25">
        <v>129.33500000000001</v>
      </c>
      <c r="H9" s="26">
        <v>0</v>
      </c>
      <c r="I9" s="26">
        <f>ROUND(ROUND(H9,2)*ROUND(G9,3),2)</f>
        <v>0</v>
      </c>
      <c r="J9" s="24" t="s">
        <v>51</v>
      </c>
      <c r="O9">
        <f>(I9*21)/100</f>
        <v>0</v>
      </c>
      <c r="P9" t="s">
        <v>23</v>
      </c>
    </row>
    <row r="10" spans="1:18" ht="25.5" x14ac:dyDescent="0.2">
      <c r="A10" s="27" t="s">
        <v>52</v>
      </c>
      <c r="E10" s="28" t="s">
        <v>233</v>
      </c>
    </row>
    <row r="11" spans="1:18" ht="25.5" x14ac:dyDescent="0.2">
      <c r="A11" s="31" t="s">
        <v>54</v>
      </c>
      <c r="E11" s="30" t="s">
        <v>687</v>
      </c>
    </row>
    <row r="12" spans="1:18" x14ac:dyDescent="0.2">
      <c r="A12" s="18" t="s">
        <v>46</v>
      </c>
      <c r="B12" s="22" t="s">
        <v>23</v>
      </c>
      <c r="C12" s="22" t="s">
        <v>235</v>
      </c>
      <c r="D12" s="18" t="s">
        <v>48</v>
      </c>
      <c r="E12" s="23" t="s">
        <v>231</v>
      </c>
      <c r="F12" s="24" t="s">
        <v>236</v>
      </c>
      <c r="G12" s="25">
        <v>6.72</v>
      </c>
      <c r="H12" s="26">
        <v>0</v>
      </c>
      <c r="I12" s="26">
        <f>ROUND(ROUND(H12,2)*ROUND(G12,3),2)</f>
        <v>0</v>
      </c>
      <c r="J12" s="24" t="s">
        <v>51</v>
      </c>
      <c r="O12">
        <f>(I12*21)/100</f>
        <v>0</v>
      </c>
      <c r="P12" t="s">
        <v>23</v>
      </c>
    </row>
    <row r="13" spans="1:18" x14ac:dyDescent="0.2">
      <c r="A13" s="27" t="s">
        <v>52</v>
      </c>
      <c r="E13" s="28" t="s">
        <v>237</v>
      </c>
    </row>
    <row r="14" spans="1:18" ht="25.5" x14ac:dyDescent="0.2">
      <c r="A14" s="31" t="s">
        <v>54</v>
      </c>
      <c r="E14" s="30" t="s">
        <v>688</v>
      </c>
    </row>
    <row r="15" spans="1:18" x14ac:dyDescent="0.2">
      <c r="A15" s="18" t="s">
        <v>46</v>
      </c>
      <c r="B15" s="22" t="s">
        <v>22</v>
      </c>
      <c r="C15" s="22" t="s">
        <v>689</v>
      </c>
      <c r="D15" s="18" t="s">
        <v>48</v>
      </c>
      <c r="E15" s="23" t="s">
        <v>690</v>
      </c>
      <c r="F15" s="24" t="s">
        <v>50</v>
      </c>
      <c r="G15" s="25">
        <v>1</v>
      </c>
      <c r="H15" s="26">
        <v>0</v>
      </c>
      <c r="I15" s="26">
        <f>ROUND(ROUND(H15,2)*ROUND(G15,3),2)</f>
        <v>0</v>
      </c>
      <c r="J15" s="24" t="s">
        <v>51</v>
      </c>
      <c r="O15">
        <f>(I15*21)/100</f>
        <v>0</v>
      </c>
      <c r="P15" t="s">
        <v>23</v>
      </c>
    </row>
    <row r="16" spans="1:18" ht="63.75" x14ac:dyDescent="0.2">
      <c r="A16" s="27" t="s">
        <v>52</v>
      </c>
      <c r="E16" s="28" t="s">
        <v>691</v>
      </c>
    </row>
    <row r="17" spans="1:18" x14ac:dyDescent="0.2">
      <c r="A17" s="31" t="s">
        <v>54</v>
      </c>
      <c r="E17" s="30" t="s">
        <v>692</v>
      </c>
    </row>
    <row r="18" spans="1:18" x14ac:dyDescent="0.2">
      <c r="A18" s="18" t="s">
        <v>46</v>
      </c>
      <c r="B18" s="22" t="s">
        <v>33</v>
      </c>
      <c r="C18" s="22" t="s">
        <v>693</v>
      </c>
      <c r="D18" s="18" t="s">
        <v>48</v>
      </c>
      <c r="E18" s="23" t="s">
        <v>694</v>
      </c>
      <c r="F18" s="24" t="s">
        <v>50</v>
      </c>
      <c r="G18" s="25">
        <v>1</v>
      </c>
      <c r="H18" s="26">
        <v>0</v>
      </c>
      <c r="I18" s="26">
        <f>ROUND(ROUND(H18,2)*ROUND(G18,3),2)</f>
        <v>0</v>
      </c>
      <c r="J18" s="24" t="s">
        <v>51</v>
      </c>
      <c r="O18">
        <f>(I18*21)/100</f>
        <v>0</v>
      </c>
      <c r="P18" t="s">
        <v>23</v>
      </c>
    </row>
    <row r="19" spans="1:18" ht="25.5" x14ac:dyDescent="0.2">
      <c r="A19" s="27" t="s">
        <v>52</v>
      </c>
      <c r="E19" s="28" t="s">
        <v>695</v>
      </c>
    </row>
    <row r="20" spans="1:18" x14ac:dyDescent="0.2">
      <c r="A20" s="31" t="s">
        <v>54</v>
      </c>
      <c r="E20" s="30" t="s">
        <v>696</v>
      </c>
    </row>
    <row r="21" spans="1:18" x14ac:dyDescent="0.2">
      <c r="A21" s="18" t="s">
        <v>46</v>
      </c>
      <c r="B21" s="22" t="s">
        <v>35</v>
      </c>
      <c r="C21" s="22" t="s">
        <v>82</v>
      </c>
      <c r="D21" s="18" t="s">
        <v>48</v>
      </c>
      <c r="E21" s="23" t="s">
        <v>83</v>
      </c>
      <c r="F21" s="24" t="s">
        <v>69</v>
      </c>
      <c r="G21" s="25">
        <v>1</v>
      </c>
      <c r="H21" s="26">
        <v>0</v>
      </c>
      <c r="I21" s="26">
        <f>ROUND(ROUND(H21,2)*ROUND(G21,3),2)</f>
        <v>0</v>
      </c>
      <c r="J21" s="24" t="s">
        <v>51</v>
      </c>
      <c r="O21">
        <f>(I21*21)/100</f>
        <v>0</v>
      </c>
      <c r="P21" t="s">
        <v>23</v>
      </c>
    </row>
    <row r="22" spans="1:18" x14ac:dyDescent="0.2">
      <c r="A22" s="27" t="s">
        <v>52</v>
      </c>
      <c r="E22" s="28" t="s">
        <v>697</v>
      </c>
    </row>
    <row r="23" spans="1:18" x14ac:dyDescent="0.2">
      <c r="A23" s="29" t="s">
        <v>54</v>
      </c>
      <c r="E23" s="30" t="s">
        <v>698</v>
      </c>
    </row>
    <row r="24" spans="1:18" ht="12.75" customHeight="1" x14ac:dyDescent="0.2">
      <c r="A24" s="5" t="s">
        <v>45</v>
      </c>
      <c r="B24" s="5"/>
      <c r="C24" s="32" t="s">
        <v>29</v>
      </c>
      <c r="D24" s="5"/>
      <c r="E24" s="20" t="s">
        <v>241</v>
      </c>
      <c r="F24" s="5"/>
      <c r="G24" s="5"/>
      <c r="H24" s="5"/>
      <c r="I24" s="33">
        <f>0+Q24</f>
        <v>0</v>
      </c>
      <c r="J24" s="5"/>
      <c r="O24">
        <f>0+R24</f>
        <v>0</v>
      </c>
      <c r="Q24">
        <f>0+I25+I28+I31+I34+I37+I40+I43+I46+I49+I52+I55+I58+I61</f>
        <v>0</v>
      </c>
      <c r="R24">
        <f>0+O25+O28+O31+O34+O37+O40+O43+O46+O49+O52+O55+O58+O61</f>
        <v>0</v>
      </c>
    </row>
    <row r="25" spans="1:18" ht="25.5" x14ac:dyDescent="0.2">
      <c r="A25" s="18" t="s">
        <v>46</v>
      </c>
      <c r="B25" s="22" t="s">
        <v>37</v>
      </c>
      <c r="C25" s="22" t="s">
        <v>699</v>
      </c>
      <c r="D25" s="18" t="s">
        <v>48</v>
      </c>
      <c r="E25" s="23" t="s">
        <v>700</v>
      </c>
      <c r="F25" s="24" t="s">
        <v>232</v>
      </c>
      <c r="G25" s="25">
        <v>101.91</v>
      </c>
      <c r="H25" s="26">
        <v>0</v>
      </c>
      <c r="I25" s="26">
        <f>ROUND(ROUND(H25,2)*ROUND(G25,3),2)</f>
        <v>0</v>
      </c>
      <c r="J25" s="24" t="s">
        <v>51</v>
      </c>
      <c r="O25">
        <f>(I25*21)/100</f>
        <v>0</v>
      </c>
      <c r="P25" t="s">
        <v>23</v>
      </c>
    </row>
    <row r="26" spans="1:18" ht="38.25" x14ac:dyDescent="0.2">
      <c r="A26" s="27" t="s">
        <v>52</v>
      </c>
      <c r="E26" s="28" t="s">
        <v>701</v>
      </c>
    </row>
    <row r="27" spans="1:18" ht="63.75" x14ac:dyDescent="0.2">
      <c r="A27" s="31" t="s">
        <v>54</v>
      </c>
      <c r="E27" s="30" t="s">
        <v>702</v>
      </c>
    </row>
    <row r="28" spans="1:18" x14ac:dyDescent="0.2">
      <c r="A28" s="18" t="s">
        <v>46</v>
      </c>
      <c r="B28" s="22" t="s">
        <v>71</v>
      </c>
      <c r="C28" s="22" t="s">
        <v>278</v>
      </c>
      <c r="D28" s="18" t="s">
        <v>48</v>
      </c>
      <c r="E28" s="23" t="s">
        <v>279</v>
      </c>
      <c r="F28" s="24" t="s">
        <v>232</v>
      </c>
      <c r="G28" s="25">
        <v>76.8</v>
      </c>
      <c r="H28" s="26">
        <v>0</v>
      </c>
      <c r="I28" s="26">
        <f>ROUND(ROUND(H28,2)*ROUND(G28,3),2)</f>
        <v>0</v>
      </c>
      <c r="J28" s="24" t="s">
        <v>51</v>
      </c>
      <c r="O28">
        <f>(I28*21)/100</f>
        <v>0</v>
      </c>
      <c r="P28" t="s">
        <v>23</v>
      </c>
    </row>
    <row r="29" spans="1:18" ht="25.5" x14ac:dyDescent="0.2">
      <c r="A29" s="27" t="s">
        <v>52</v>
      </c>
      <c r="E29" s="28" t="s">
        <v>703</v>
      </c>
    </row>
    <row r="30" spans="1:18" ht="51" x14ac:dyDescent="0.2">
      <c r="A30" s="31" t="s">
        <v>54</v>
      </c>
      <c r="E30" s="30" t="s">
        <v>704</v>
      </c>
    </row>
    <row r="31" spans="1:18" x14ac:dyDescent="0.2">
      <c r="A31" s="18" t="s">
        <v>46</v>
      </c>
      <c r="B31" s="22" t="s">
        <v>75</v>
      </c>
      <c r="C31" s="22" t="s">
        <v>705</v>
      </c>
      <c r="D31" s="18" t="s">
        <v>48</v>
      </c>
      <c r="E31" s="23" t="s">
        <v>706</v>
      </c>
      <c r="F31" s="24" t="s">
        <v>232</v>
      </c>
      <c r="G31" s="25">
        <v>129.33500000000001</v>
      </c>
      <c r="H31" s="26">
        <v>0</v>
      </c>
      <c r="I31" s="26">
        <f>ROUND(ROUND(H31,2)*ROUND(G31,3),2)</f>
        <v>0</v>
      </c>
      <c r="J31" s="24" t="s">
        <v>51</v>
      </c>
      <c r="O31">
        <f>(I31*21)/100</f>
        <v>0</v>
      </c>
      <c r="P31" t="s">
        <v>23</v>
      </c>
    </row>
    <row r="32" spans="1:18" ht="25.5" x14ac:dyDescent="0.2">
      <c r="A32" s="27" t="s">
        <v>52</v>
      </c>
      <c r="E32" s="28" t="s">
        <v>707</v>
      </c>
    </row>
    <row r="33" spans="1:16" ht="25.5" x14ac:dyDescent="0.2">
      <c r="A33" s="31" t="s">
        <v>54</v>
      </c>
      <c r="E33" s="30" t="s">
        <v>708</v>
      </c>
    </row>
    <row r="34" spans="1:16" x14ac:dyDescent="0.2">
      <c r="A34" s="18" t="s">
        <v>46</v>
      </c>
      <c r="B34" s="22" t="s">
        <v>40</v>
      </c>
      <c r="C34" s="22" t="s">
        <v>709</v>
      </c>
      <c r="D34" s="18" t="s">
        <v>48</v>
      </c>
      <c r="E34" s="23" t="s">
        <v>710</v>
      </c>
      <c r="F34" s="24" t="s">
        <v>232</v>
      </c>
      <c r="G34" s="25">
        <v>59.058</v>
      </c>
      <c r="H34" s="26">
        <v>0</v>
      </c>
      <c r="I34" s="26">
        <f>ROUND(ROUND(H34,2)*ROUND(G34,3),2)</f>
        <v>0</v>
      </c>
      <c r="J34" s="24" t="s">
        <v>51</v>
      </c>
      <c r="O34">
        <f>(I34*21)/100</f>
        <v>0</v>
      </c>
      <c r="P34" t="s">
        <v>23</v>
      </c>
    </row>
    <row r="35" spans="1:16" x14ac:dyDescent="0.2">
      <c r="A35" s="27" t="s">
        <v>52</v>
      </c>
      <c r="E35" s="28" t="s">
        <v>711</v>
      </c>
    </row>
    <row r="36" spans="1:16" ht="51" x14ac:dyDescent="0.2">
      <c r="A36" s="31" t="s">
        <v>54</v>
      </c>
      <c r="E36" s="30" t="s">
        <v>712</v>
      </c>
    </row>
    <row r="37" spans="1:16" x14ac:dyDescent="0.2">
      <c r="A37" s="18" t="s">
        <v>46</v>
      </c>
      <c r="B37" s="22" t="s">
        <v>42</v>
      </c>
      <c r="C37" s="22" t="s">
        <v>290</v>
      </c>
      <c r="D37" s="18" t="s">
        <v>48</v>
      </c>
      <c r="E37" s="23" t="s">
        <v>291</v>
      </c>
      <c r="F37" s="24" t="s">
        <v>232</v>
      </c>
      <c r="G37" s="25">
        <v>161.50800000000001</v>
      </c>
      <c r="H37" s="26">
        <v>0</v>
      </c>
      <c r="I37" s="26">
        <f>ROUND(ROUND(H37,2)*ROUND(G37,3),2)</f>
        <v>0</v>
      </c>
      <c r="J37" s="24" t="s">
        <v>51</v>
      </c>
      <c r="O37">
        <f>(I37*21)/100</f>
        <v>0</v>
      </c>
      <c r="P37" t="s">
        <v>23</v>
      </c>
    </row>
    <row r="38" spans="1:16" ht="25.5" x14ac:dyDescent="0.2">
      <c r="A38" s="27" t="s">
        <v>52</v>
      </c>
      <c r="E38" s="28" t="s">
        <v>713</v>
      </c>
    </row>
    <row r="39" spans="1:16" ht="25.5" x14ac:dyDescent="0.2">
      <c r="A39" s="31" t="s">
        <v>54</v>
      </c>
      <c r="E39" s="30" t="s">
        <v>714</v>
      </c>
    </row>
    <row r="40" spans="1:16" x14ac:dyDescent="0.2">
      <c r="A40" s="18" t="s">
        <v>46</v>
      </c>
      <c r="B40" s="22" t="s">
        <v>44</v>
      </c>
      <c r="C40" s="22" t="s">
        <v>715</v>
      </c>
      <c r="D40" s="18" t="s">
        <v>48</v>
      </c>
      <c r="E40" s="23" t="s">
        <v>716</v>
      </c>
      <c r="F40" s="24" t="s">
        <v>232</v>
      </c>
      <c r="G40" s="25">
        <v>25.65</v>
      </c>
      <c r="H40" s="26">
        <v>0</v>
      </c>
      <c r="I40" s="26">
        <f>ROUND(ROUND(H40,2)*ROUND(G40,3),2)</f>
        <v>0</v>
      </c>
      <c r="J40" s="24" t="s">
        <v>51</v>
      </c>
      <c r="O40">
        <f>(I40*21)/100</f>
        <v>0</v>
      </c>
      <c r="P40" t="s">
        <v>23</v>
      </c>
    </row>
    <row r="41" spans="1:16" ht="25.5" x14ac:dyDescent="0.2">
      <c r="A41" s="27" t="s">
        <v>52</v>
      </c>
      <c r="E41" s="28" t="s">
        <v>717</v>
      </c>
    </row>
    <row r="42" spans="1:16" ht="38.25" x14ac:dyDescent="0.2">
      <c r="A42" s="31" t="s">
        <v>54</v>
      </c>
      <c r="E42" s="30" t="s">
        <v>718</v>
      </c>
    </row>
    <row r="43" spans="1:16" x14ac:dyDescent="0.2">
      <c r="A43" s="18" t="s">
        <v>46</v>
      </c>
      <c r="B43" s="22" t="s">
        <v>88</v>
      </c>
      <c r="C43" s="22" t="s">
        <v>300</v>
      </c>
      <c r="D43" s="18" t="s">
        <v>60</v>
      </c>
      <c r="E43" s="23" t="s">
        <v>301</v>
      </c>
      <c r="F43" s="24" t="s">
        <v>232</v>
      </c>
      <c r="G43" s="25">
        <v>161.50800000000001</v>
      </c>
      <c r="H43" s="26">
        <v>0</v>
      </c>
      <c r="I43" s="26">
        <f>ROUND(ROUND(H43,2)*ROUND(G43,3),2)</f>
        <v>0</v>
      </c>
      <c r="J43" s="24" t="s">
        <v>51</v>
      </c>
      <c r="O43">
        <f>(I43*21)/100</f>
        <v>0</v>
      </c>
      <c r="P43" t="s">
        <v>23</v>
      </c>
    </row>
    <row r="44" spans="1:16" x14ac:dyDescent="0.2">
      <c r="A44" s="27" t="s">
        <v>52</v>
      </c>
      <c r="E44" s="28" t="s">
        <v>719</v>
      </c>
    </row>
    <row r="45" spans="1:16" ht="76.5" x14ac:dyDescent="0.2">
      <c r="A45" s="31" t="s">
        <v>54</v>
      </c>
      <c r="E45" s="30" t="s">
        <v>720</v>
      </c>
    </row>
    <row r="46" spans="1:16" x14ac:dyDescent="0.2">
      <c r="A46" s="18" t="s">
        <v>46</v>
      </c>
      <c r="B46" s="22" t="s">
        <v>95</v>
      </c>
      <c r="C46" s="22" t="s">
        <v>300</v>
      </c>
      <c r="D46" s="18" t="s">
        <v>63</v>
      </c>
      <c r="E46" s="23" t="s">
        <v>301</v>
      </c>
      <c r="F46" s="24" t="s">
        <v>232</v>
      </c>
      <c r="G46" s="25">
        <v>129.33500000000001</v>
      </c>
      <c r="H46" s="26">
        <v>0</v>
      </c>
      <c r="I46" s="26">
        <f>ROUND(ROUND(H46,2)*ROUND(G46,3),2)</f>
        <v>0</v>
      </c>
      <c r="J46" s="24" t="s">
        <v>51</v>
      </c>
      <c r="O46">
        <f>(I46*21)/100</f>
        <v>0</v>
      </c>
      <c r="P46" t="s">
        <v>23</v>
      </c>
    </row>
    <row r="47" spans="1:16" x14ac:dyDescent="0.2">
      <c r="A47" s="27" t="s">
        <v>52</v>
      </c>
      <c r="E47" s="28" t="s">
        <v>721</v>
      </c>
    </row>
    <row r="48" spans="1:16" ht="25.5" x14ac:dyDescent="0.2">
      <c r="A48" s="31" t="s">
        <v>54</v>
      </c>
      <c r="E48" s="30" t="s">
        <v>687</v>
      </c>
    </row>
    <row r="49" spans="1:18" x14ac:dyDescent="0.2">
      <c r="A49" s="18" t="s">
        <v>46</v>
      </c>
      <c r="B49" s="22" t="s">
        <v>101</v>
      </c>
      <c r="C49" s="22" t="s">
        <v>304</v>
      </c>
      <c r="D49" s="18" t="s">
        <v>48</v>
      </c>
      <c r="E49" s="23" t="s">
        <v>305</v>
      </c>
      <c r="F49" s="24" t="s">
        <v>232</v>
      </c>
      <c r="G49" s="25">
        <v>187.15799999999999</v>
      </c>
      <c r="H49" s="26">
        <v>0</v>
      </c>
      <c r="I49" s="26">
        <f>ROUND(ROUND(H49,2)*ROUND(G49,3),2)</f>
        <v>0</v>
      </c>
      <c r="J49" s="24" t="s">
        <v>51</v>
      </c>
      <c r="O49">
        <f>(I49*21)/100</f>
        <v>0</v>
      </c>
      <c r="P49" t="s">
        <v>23</v>
      </c>
    </row>
    <row r="50" spans="1:18" x14ac:dyDescent="0.2">
      <c r="A50" s="27" t="s">
        <v>52</v>
      </c>
      <c r="E50" s="28" t="s">
        <v>722</v>
      </c>
    </row>
    <row r="51" spans="1:18" ht="63.75" x14ac:dyDescent="0.2">
      <c r="A51" s="31" t="s">
        <v>54</v>
      </c>
      <c r="E51" s="30" t="s">
        <v>723</v>
      </c>
    </row>
    <row r="52" spans="1:18" x14ac:dyDescent="0.2">
      <c r="A52" s="18" t="s">
        <v>46</v>
      </c>
      <c r="B52" s="22" t="s">
        <v>106</v>
      </c>
      <c r="C52" s="22" t="s">
        <v>309</v>
      </c>
      <c r="D52" s="18" t="s">
        <v>48</v>
      </c>
      <c r="E52" s="23" t="s">
        <v>310</v>
      </c>
      <c r="F52" s="24" t="s">
        <v>232</v>
      </c>
      <c r="G52" s="25">
        <v>129.33500000000001</v>
      </c>
      <c r="H52" s="26">
        <v>0</v>
      </c>
      <c r="I52" s="26">
        <f>ROUND(ROUND(H52,2)*ROUND(G52,3),2)</f>
        <v>0</v>
      </c>
      <c r="J52" s="24" t="s">
        <v>51</v>
      </c>
      <c r="O52">
        <f>(I52*21)/100</f>
        <v>0</v>
      </c>
      <c r="P52" t="s">
        <v>23</v>
      </c>
    </row>
    <row r="53" spans="1:18" ht="25.5" x14ac:dyDescent="0.2">
      <c r="A53" s="27" t="s">
        <v>52</v>
      </c>
      <c r="E53" s="28" t="s">
        <v>724</v>
      </c>
    </row>
    <row r="54" spans="1:18" ht="63.75" x14ac:dyDescent="0.2">
      <c r="A54" s="31" t="s">
        <v>54</v>
      </c>
      <c r="E54" s="30" t="s">
        <v>725</v>
      </c>
    </row>
    <row r="55" spans="1:18" x14ac:dyDescent="0.2">
      <c r="A55" s="18" t="s">
        <v>46</v>
      </c>
      <c r="B55" s="22" t="s">
        <v>110</v>
      </c>
      <c r="C55" s="22" t="s">
        <v>321</v>
      </c>
      <c r="D55" s="18" t="s">
        <v>48</v>
      </c>
      <c r="E55" s="23" t="s">
        <v>322</v>
      </c>
      <c r="F55" s="24" t="s">
        <v>232</v>
      </c>
      <c r="G55" s="25">
        <v>76.8</v>
      </c>
      <c r="H55" s="26">
        <v>0</v>
      </c>
      <c r="I55" s="26">
        <f>ROUND(ROUND(H55,2)*ROUND(G55,3),2)</f>
        <v>0</v>
      </c>
      <c r="J55" s="24" t="s">
        <v>51</v>
      </c>
      <c r="O55">
        <f>(I55*21)/100</f>
        <v>0</v>
      </c>
      <c r="P55" t="s">
        <v>23</v>
      </c>
    </row>
    <row r="56" spans="1:18" x14ac:dyDescent="0.2">
      <c r="A56" s="27" t="s">
        <v>52</v>
      </c>
      <c r="E56" s="28" t="s">
        <v>319</v>
      </c>
    </row>
    <row r="57" spans="1:18" x14ac:dyDescent="0.2">
      <c r="A57" s="31" t="s">
        <v>54</v>
      </c>
      <c r="E57" s="30" t="s">
        <v>726</v>
      </c>
    </row>
    <row r="58" spans="1:18" x14ac:dyDescent="0.2">
      <c r="A58" s="18" t="s">
        <v>46</v>
      </c>
      <c r="B58" s="22" t="s">
        <v>187</v>
      </c>
      <c r="C58" s="22" t="s">
        <v>727</v>
      </c>
      <c r="D58" s="18" t="s">
        <v>48</v>
      </c>
      <c r="E58" s="23" t="s">
        <v>728</v>
      </c>
      <c r="F58" s="24" t="s">
        <v>244</v>
      </c>
      <c r="G58" s="25">
        <v>384</v>
      </c>
      <c r="H58" s="26">
        <v>0</v>
      </c>
      <c r="I58" s="26">
        <f>ROUND(ROUND(H58,2)*ROUND(G58,3),2)</f>
        <v>0</v>
      </c>
      <c r="J58" s="24" t="s">
        <v>51</v>
      </c>
      <c r="O58">
        <f>(I58*21)/100</f>
        <v>0</v>
      </c>
      <c r="P58" t="s">
        <v>23</v>
      </c>
    </row>
    <row r="59" spans="1:18" x14ac:dyDescent="0.2">
      <c r="A59" s="27" t="s">
        <v>52</v>
      </c>
      <c r="E59" s="28" t="s">
        <v>729</v>
      </c>
    </row>
    <row r="60" spans="1:18" x14ac:dyDescent="0.2">
      <c r="A60" s="31" t="s">
        <v>54</v>
      </c>
      <c r="E60" s="30" t="s">
        <v>730</v>
      </c>
    </row>
    <row r="61" spans="1:18" x14ac:dyDescent="0.2">
      <c r="A61" s="18" t="s">
        <v>46</v>
      </c>
      <c r="B61" s="22" t="s">
        <v>191</v>
      </c>
      <c r="C61" s="22" t="s">
        <v>329</v>
      </c>
      <c r="D61" s="18" t="s">
        <v>48</v>
      </c>
      <c r="E61" s="23" t="s">
        <v>330</v>
      </c>
      <c r="F61" s="24" t="s">
        <v>244</v>
      </c>
      <c r="G61" s="25">
        <v>768</v>
      </c>
      <c r="H61" s="26">
        <v>0</v>
      </c>
      <c r="I61" s="26">
        <f>ROUND(ROUND(H61,2)*ROUND(G61,3),2)</f>
        <v>0</v>
      </c>
      <c r="J61" s="24" t="s">
        <v>51</v>
      </c>
      <c r="O61">
        <f>(I61*21)/100</f>
        <v>0</v>
      </c>
      <c r="P61" t="s">
        <v>23</v>
      </c>
    </row>
    <row r="62" spans="1:18" x14ac:dyDescent="0.2">
      <c r="A62" s="27" t="s">
        <v>52</v>
      </c>
      <c r="E62" s="28" t="s">
        <v>331</v>
      </c>
    </row>
    <row r="63" spans="1:18" x14ac:dyDescent="0.2">
      <c r="A63" s="29" t="s">
        <v>54</v>
      </c>
      <c r="E63" s="30" t="s">
        <v>731</v>
      </c>
    </row>
    <row r="64" spans="1:18" ht="12.75" customHeight="1" x14ac:dyDescent="0.2">
      <c r="A64" s="5" t="s">
        <v>45</v>
      </c>
      <c r="B64" s="5"/>
      <c r="C64" s="32" t="s">
        <v>33</v>
      </c>
      <c r="D64" s="5"/>
      <c r="E64" s="20" t="s">
        <v>444</v>
      </c>
      <c r="F64" s="5"/>
      <c r="G64" s="5"/>
      <c r="H64" s="5"/>
      <c r="I64" s="33">
        <f>0+Q64</f>
        <v>0</v>
      </c>
      <c r="J64" s="5"/>
      <c r="O64">
        <f>0+R64</f>
        <v>0</v>
      </c>
      <c r="Q64">
        <f>0+I65</f>
        <v>0</v>
      </c>
      <c r="R64">
        <f>0+O65</f>
        <v>0</v>
      </c>
    </row>
    <row r="65" spans="1:18" x14ac:dyDescent="0.2">
      <c r="A65" s="18" t="s">
        <v>46</v>
      </c>
      <c r="B65" s="22" t="s">
        <v>195</v>
      </c>
      <c r="C65" s="22" t="s">
        <v>732</v>
      </c>
      <c r="D65" s="18" t="s">
        <v>48</v>
      </c>
      <c r="E65" s="23" t="s">
        <v>733</v>
      </c>
      <c r="F65" s="24" t="s">
        <v>232</v>
      </c>
      <c r="G65" s="25">
        <v>6.375</v>
      </c>
      <c r="H65" s="26">
        <v>0</v>
      </c>
      <c r="I65" s="26">
        <f>ROUND(ROUND(H65,2)*ROUND(G65,3),2)</f>
        <v>0</v>
      </c>
      <c r="J65" s="24" t="s">
        <v>51</v>
      </c>
      <c r="O65">
        <f>(I65*21)/100</f>
        <v>0</v>
      </c>
      <c r="P65" t="s">
        <v>23</v>
      </c>
    </row>
    <row r="66" spans="1:18" ht="25.5" x14ac:dyDescent="0.2">
      <c r="A66" s="27" t="s">
        <v>52</v>
      </c>
      <c r="E66" s="28" t="s">
        <v>734</v>
      </c>
    </row>
    <row r="67" spans="1:18" x14ac:dyDescent="0.2">
      <c r="A67" s="29" t="s">
        <v>54</v>
      </c>
      <c r="E67" s="30" t="s">
        <v>735</v>
      </c>
    </row>
    <row r="68" spans="1:18" ht="12.75" customHeight="1" x14ac:dyDescent="0.2">
      <c r="A68" s="5" t="s">
        <v>45</v>
      </c>
      <c r="B68" s="5"/>
      <c r="C68" s="32" t="s">
        <v>35</v>
      </c>
      <c r="D68" s="5"/>
      <c r="E68" s="20" t="s">
        <v>475</v>
      </c>
      <c r="F68" s="5"/>
      <c r="G68" s="5"/>
      <c r="H68" s="5"/>
      <c r="I68" s="33">
        <f>0+Q68</f>
        <v>0</v>
      </c>
      <c r="J68" s="5"/>
      <c r="O68">
        <f>0+R68</f>
        <v>0</v>
      </c>
      <c r="Q68">
        <f>0+I69+I72+I75</f>
        <v>0</v>
      </c>
      <c r="R68">
        <f>0+O69+O72+O75</f>
        <v>0</v>
      </c>
    </row>
    <row r="69" spans="1:18" x14ac:dyDescent="0.2">
      <c r="A69" s="18" t="s">
        <v>46</v>
      </c>
      <c r="B69" s="22" t="s">
        <v>199</v>
      </c>
      <c r="C69" s="22" t="s">
        <v>736</v>
      </c>
      <c r="D69" s="18" t="s">
        <v>60</v>
      </c>
      <c r="E69" s="23" t="s">
        <v>737</v>
      </c>
      <c r="F69" s="24" t="s">
        <v>232</v>
      </c>
      <c r="G69" s="25">
        <v>51.6</v>
      </c>
      <c r="H69" s="26">
        <v>0</v>
      </c>
      <c r="I69" s="26">
        <f>ROUND(ROUND(H69,2)*ROUND(G69,3),2)</f>
        <v>0</v>
      </c>
      <c r="J69" s="24" t="s">
        <v>51</v>
      </c>
      <c r="O69">
        <f>(I69*21)/100</f>
        <v>0</v>
      </c>
      <c r="P69" t="s">
        <v>23</v>
      </c>
    </row>
    <row r="70" spans="1:18" ht="38.25" x14ac:dyDescent="0.2">
      <c r="A70" s="27" t="s">
        <v>52</v>
      </c>
      <c r="E70" s="28" t="s">
        <v>738</v>
      </c>
    </row>
    <row r="71" spans="1:18" ht="38.25" x14ac:dyDescent="0.2">
      <c r="A71" s="31" t="s">
        <v>54</v>
      </c>
      <c r="E71" s="30" t="s">
        <v>739</v>
      </c>
    </row>
    <row r="72" spans="1:18" x14ac:dyDescent="0.2">
      <c r="A72" s="18" t="s">
        <v>46</v>
      </c>
      <c r="B72" s="22" t="s">
        <v>203</v>
      </c>
      <c r="C72" s="22" t="s">
        <v>736</v>
      </c>
      <c r="D72" s="18" t="s">
        <v>63</v>
      </c>
      <c r="E72" s="23" t="s">
        <v>737</v>
      </c>
      <c r="F72" s="24" t="s">
        <v>232</v>
      </c>
      <c r="G72" s="25">
        <v>50.31</v>
      </c>
      <c r="H72" s="26">
        <v>0</v>
      </c>
      <c r="I72" s="26">
        <f>ROUND(ROUND(H72,2)*ROUND(G72,3),2)</f>
        <v>0</v>
      </c>
      <c r="J72" s="24" t="s">
        <v>51</v>
      </c>
      <c r="O72">
        <f>(I72*21)/100</f>
        <v>0</v>
      </c>
      <c r="P72" t="s">
        <v>23</v>
      </c>
    </row>
    <row r="73" spans="1:18" ht="25.5" x14ac:dyDescent="0.2">
      <c r="A73" s="27" t="s">
        <v>52</v>
      </c>
      <c r="E73" s="28" t="s">
        <v>740</v>
      </c>
    </row>
    <row r="74" spans="1:18" ht="38.25" x14ac:dyDescent="0.2">
      <c r="A74" s="31" t="s">
        <v>54</v>
      </c>
      <c r="E74" s="30" t="s">
        <v>741</v>
      </c>
    </row>
    <row r="75" spans="1:18" x14ac:dyDescent="0.2">
      <c r="A75" s="18" t="s">
        <v>46</v>
      </c>
      <c r="B75" s="22" t="s">
        <v>207</v>
      </c>
      <c r="C75" s="22" t="s">
        <v>742</v>
      </c>
      <c r="D75" s="18" t="s">
        <v>48</v>
      </c>
      <c r="E75" s="23" t="s">
        <v>743</v>
      </c>
      <c r="F75" s="24" t="s">
        <v>232</v>
      </c>
      <c r="G75" s="25">
        <v>2.6880000000000002</v>
      </c>
      <c r="H75" s="26">
        <v>0</v>
      </c>
      <c r="I75" s="26">
        <f>ROUND(ROUND(H75,2)*ROUND(G75,3),2)</f>
        <v>0</v>
      </c>
      <c r="J75" s="24" t="s">
        <v>51</v>
      </c>
      <c r="O75">
        <f>(I75*21)/100</f>
        <v>0</v>
      </c>
      <c r="P75" t="s">
        <v>23</v>
      </c>
    </row>
    <row r="76" spans="1:18" x14ac:dyDescent="0.2">
      <c r="A76" s="27" t="s">
        <v>52</v>
      </c>
      <c r="E76" s="28" t="s">
        <v>744</v>
      </c>
    </row>
    <row r="77" spans="1:18" x14ac:dyDescent="0.2">
      <c r="A77" s="29" t="s">
        <v>54</v>
      </c>
      <c r="E77" s="30" t="s">
        <v>745</v>
      </c>
    </row>
    <row r="78" spans="1:18" ht="12.75" customHeight="1" x14ac:dyDescent="0.2">
      <c r="A78" s="5" t="s">
        <v>45</v>
      </c>
      <c r="B78" s="5"/>
      <c r="C78" s="32" t="s">
        <v>40</v>
      </c>
      <c r="D78" s="5"/>
      <c r="E78" s="20" t="s">
        <v>94</v>
      </c>
      <c r="F78" s="5"/>
      <c r="G78" s="5"/>
      <c r="H78" s="5"/>
      <c r="I78" s="33">
        <f>0+Q78</f>
        <v>0</v>
      </c>
      <c r="J78" s="5"/>
      <c r="O78">
        <f>0+R78</f>
        <v>0</v>
      </c>
      <c r="Q78">
        <f>0+I79+I82+I85</f>
        <v>0</v>
      </c>
      <c r="R78">
        <f>0+O79+O82+O85</f>
        <v>0</v>
      </c>
    </row>
    <row r="79" spans="1:18" x14ac:dyDescent="0.2">
      <c r="A79" s="18" t="s">
        <v>46</v>
      </c>
      <c r="B79" s="22" t="s">
        <v>211</v>
      </c>
      <c r="C79" s="22" t="s">
        <v>746</v>
      </c>
      <c r="D79" s="18" t="s">
        <v>48</v>
      </c>
      <c r="E79" s="23" t="s">
        <v>747</v>
      </c>
      <c r="F79" s="24" t="s">
        <v>98</v>
      </c>
      <c r="G79" s="25">
        <v>9</v>
      </c>
      <c r="H79" s="26">
        <v>0</v>
      </c>
      <c r="I79" s="26">
        <f>ROUND(ROUND(H79,2)*ROUND(G79,3),2)</f>
        <v>0</v>
      </c>
      <c r="J79" s="24" t="s">
        <v>51</v>
      </c>
      <c r="O79">
        <f>(I79*21)/100</f>
        <v>0</v>
      </c>
      <c r="P79" t="s">
        <v>23</v>
      </c>
    </row>
    <row r="80" spans="1:18" x14ac:dyDescent="0.2">
      <c r="A80" s="27" t="s">
        <v>52</v>
      </c>
      <c r="E80" s="28" t="s">
        <v>748</v>
      </c>
    </row>
    <row r="81" spans="1:16" x14ac:dyDescent="0.2">
      <c r="A81" s="31" t="s">
        <v>54</v>
      </c>
      <c r="E81" s="30" t="s">
        <v>749</v>
      </c>
    </row>
    <row r="82" spans="1:16" x14ac:dyDescent="0.2">
      <c r="A82" s="18" t="s">
        <v>46</v>
      </c>
      <c r="B82" s="22" t="s">
        <v>215</v>
      </c>
      <c r="C82" s="22" t="s">
        <v>750</v>
      </c>
      <c r="D82" s="18" t="s">
        <v>48</v>
      </c>
      <c r="E82" s="23" t="s">
        <v>751</v>
      </c>
      <c r="F82" s="24" t="s">
        <v>98</v>
      </c>
      <c r="G82" s="25">
        <v>9</v>
      </c>
      <c r="H82" s="26">
        <v>0</v>
      </c>
      <c r="I82" s="26">
        <f>ROUND(ROUND(H82,2)*ROUND(G82,3),2)</f>
        <v>0</v>
      </c>
      <c r="J82" s="24" t="s">
        <v>51</v>
      </c>
      <c r="O82">
        <f>(I82*21)/100</f>
        <v>0</v>
      </c>
      <c r="P82" t="s">
        <v>23</v>
      </c>
    </row>
    <row r="83" spans="1:16" x14ac:dyDescent="0.2">
      <c r="A83" s="27" t="s">
        <v>52</v>
      </c>
      <c r="E83" s="28" t="s">
        <v>752</v>
      </c>
    </row>
    <row r="84" spans="1:16" x14ac:dyDescent="0.2">
      <c r="A84" s="31" t="s">
        <v>54</v>
      </c>
      <c r="E84" s="30" t="s">
        <v>753</v>
      </c>
    </row>
    <row r="85" spans="1:16" x14ac:dyDescent="0.2">
      <c r="A85" s="18" t="s">
        <v>46</v>
      </c>
      <c r="B85" s="22" t="s">
        <v>219</v>
      </c>
      <c r="C85" s="22" t="s">
        <v>754</v>
      </c>
      <c r="D85" s="18" t="s">
        <v>48</v>
      </c>
      <c r="E85" s="23" t="s">
        <v>755</v>
      </c>
      <c r="F85" s="24" t="s">
        <v>232</v>
      </c>
      <c r="G85" s="25">
        <v>2.6880000000000002</v>
      </c>
      <c r="H85" s="26">
        <v>0</v>
      </c>
      <c r="I85" s="26">
        <f>ROUND(ROUND(H85,2)*ROUND(G85,3),2)</f>
        <v>0</v>
      </c>
      <c r="J85" s="24" t="s">
        <v>51</v>
      </c>
      <c r="O85">
        <f>(I85*21)/100</f>
        <v>0</v>
      </c>
      <c r="P85" t="s">
        <v>23</v>
      </c>
    </row>
    <row r="86" spans="1:16" x14ac:dyDescent="0.2">
      <c r="A86" s="27" t="s">
        <v>52</v>
      </c>
      <c r="E86" s="28" t="s">
        <v>756</v>
      </c>
    </row>
    <row r="87" spans="1:16" x14ac:dyDescent="0.2">
      <c r="A87" s="29" t="s">
        <v>54</v>
      </c>
      <c r="E87" s="30" t="s">
        <v>757</v>
      </c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6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"/>
      <c r="C1" s="1"/>
      <c r="D1" s="1"/>
      <c r="E1" s="1" t="s">
        <v>0</v>
      </c>
      <c r="F1" s="1"/>
      <c r="G1" s="1"/>
      <c r="H1" s="1"/>
      <c r="I1" s="1"/>
      <c r="J1" s="1"/>
      <c r="P1" t="s">
        <v>22</v>
      </c>
    </row>
    <row r="2" spans="1:18" ht="24.95" customHeight="1" x14ac:dyDescent="0.2">
      <c r="B2" s="1"/>
      <c r="C2" s="1"/>
      <c r="D2" s="1"/>
      <c r="E2" s="2" t="s">
        <v>13</v>
      </c>
      <c r="F2" s="1"/>
      <c r="G2" s="1"/>
      <c r="H2" s="5"/>
      <c r="I2" s="5"/>
      <c r="J2" s="1"/>
      <c r="O2">
        <f>0+O8+O21+O40+O47+O51+O55+O89+O129+O133</f>
        <v>0</v>
      </c>
      <c r="P2" t="s">
        <v>22</v>
      </c>
    </row>
    <row r="3" spans="1:18" ht="15" customHeight="1" x14ac:dyDescent="0.25">
      <c r="A3" t="s">
        <v>12</v>
      </c>
      <c r="B3" s="10" t="s">
        <v>14</v>
      </c>
      <c r="C3" s="39" t="s">
        <v>15</v>
      </c>
      <c r="D3" s="35"/>
      <c r="E3" s="11" t="s">
        <v>16</v>
      </c>
      <c r="F3" s="1"/>
      <c r="G3" s="8"/>
      <c r="H3" s="7" t="s">
        <v>758</v>
      </c>
      <c r="I3" s="34">
        <f>0+I8+I21+I40+I47+I51+I55+I89+I129+I133</f>
        <v>0</v>
      </c>
      <c r="J3" s="9"/>
      <c r="O3" t="s">
        <v>19</v>
      </c>
      <c r="P3" t="s">
        <v>23</v>
      </c>
    </row>
    <row r="4" spans="1:18" ht="15" customHeight="1" x14ac:dyDescent="0.25">
      <c r="A4" t="s">
        <v>17</v>
      </c>
      <c r="B4" s="13" t="s">
        <v>18</v>
      </c>
      <c r="C4" s="40" t="s">
        <v>758</v>
      </c>
      <c r="D4" s="41"/>
      <c r="E4" s="14" t="s">
        <v>759</v>
      </c>
      <c r="F4" s="5"/>
      <c r="G4" s="5"/>
      <c r="H4" s="15"/>
      <c r="I4" s="15"/>
      <c r="J4" s="5"/>
      <c r="O4" t="s">
        <v>20</v>
      </c>
      <c r="P4" t="s">
        <v>23</v>
      </c>
    </row>
    <row r="5" spans="1:18" ht="12.75" customHeight="1" x14ac:dyDescent="0.2">
      <c r="A5" s="38" t="s">
        <v>26</v>
      </c>
      <c r="B5" s="38" t="s">
        <v>28</v>
      </c>
      <c r="C5" s="38" t="s">
        <v>30</v>
      </c>
      <c r="D5" s="38" t="s">
        <v>31</v>
      </c>
      <c r="E5" s="38" t="s">
        <v>32</v>
      </c>
      <c r="F5" s="38" t="s">
        <v>34</v>
      </c>
      <c r="G5" s="38" t="s">
        <v>36</v>
      </c>
      <c r="H5" s="38" t="s">
        <v>38</v>
      </c>
      <c r="I5" s="38"/>
      <c r="J5" s="38" t="s">
        <v>43</v>
      </c>
      <c r="O5" t="s">
        <v>21</v>
      </c>
      <c r="P5" t="s">
        <v>23</v>
      </c>
    </row>
    <row r="6" spans="1:18" ht="12.75" customHeight="1" x14ac:dyDescent="0.2">
      <c r="A6" s="38"/>
      <c r="B6" s="38"/>
      <c r="C6" s="38"/>
      <c r="D6" s="38"/>
      <c r="E6" s="38"/>
      <c r="F6" s="38"/>
      <c r="G6" s="38"/>
      <c r="H6" s="12" t="s">
        <v>39</v>
      </c>
      <c r="I6" s="12" t="s">
        <v>41</v>
      </c>
      <c r="J6" s="38"/>
    </row>
    <row r="7" spans="1:18" ht="12.75" customHeight="1" x14ac:dyDescent="0.2">
      <c r="A7" s="12" t="s">
        <v>27</v>
      </c>
      <c r="B7" s="12" t="s">
        <v>29</v>
      </c>
      <c r="C7" s="12" t="s">
        <v>23</v>
      </c>
      <c r="D7" s="12" t="s">
        <v>22</v>
      </c>
      <c r="E7" s="12" t="s">
        <v>33</v>
      </c>
      <c r="F7" s="12" t="s">
        <v>35</v>
      </c>
      <c r="G7" s="12" t="s">
        <v>37</v>
      </c>
      <c r="H7" s="12" t="s">
        <v>40</v>
      </c>
      <c r="I7" s="12" t="s">
        <v>42</v>
      </c>
      <c r="J7" s="12" t="s">
        <v>44</v>
      </c>
    </row>
    <row r="8" spans="1:18" ht="12.75" customHeight="1" x14ac:dyDescent="0.2">
      <c r="A8" s="15" t="s">
        <v>45</v>
      </c>
      <c r="B8" s="15"/>
      <c r="C8" s="19" t="s">
        <v>27</v>
      </c>
      <c r="D8" s="15"/>
      <c r="E8" s="20" t="s">
        <v>25</v>
      </c>
      <c r="F8" s="15"/>
      <c r="G8" s="15"/>
      <c r="H8" s="15"/>
      <c r="I8" s="21">
        <f>0+Q8</f>
        <v>0</v>
      </c>
      <c r="J8" s="15"/>
      <c r="O8">
        <f>0+R8</f>
        <v>0</v>
      </c>
      <c r="Q8">
        <f>0+I9+I12+I15+I18</f>
        <v>0</v>
      </c>
      <c r="R8">
        <f>0+O9+O12+O15+O18</f>
        <v>0</v>
      </c>
    </row>
    <row r="9" spans="1:18" ht="25.5" x14ac:dyDescent="0.2">
      <c r="A9" s="18" t="s">
        <v>46</v>
      </c>
      <c r="B9" s="22" t="s">
        <v>29</v>
      </c>
      <c r="C9" s="22" t="s">
        <v>760</v>
      </c>
      <c r="D9" s="18" t="s">
        <v>48</v>
      </c>
      <c r="E9" s="23" t="s">
        <v>761</v>
      </c>
      <c r="F9" s="24" t="s">
        <v>236</v>
      </c>
      <c r="G9" s="25">
        <v>9.5</v>
      </c>
      <c r="H9" s="26">
        <v>0</v>
      </c>
      <c r="I9" s="26">
        <f>ROUND(ROUND(H9,2)*ROUND(G9,3),2)</f>
        <v>0</v>
      </c>
      <c r="J9" s="24" t="s">
        <v>762</v>
      </c>
      <c r="O9">
        <f>(I9*21)/100</f>
        <v>0</v>
      </c>
      <c r="P9" t="s">
        <v>23</v>
      </c>
    </row>
    <row r="10" spans="1:18" x14ac:dyDescent="0.2">
      <c r="A10" s="27" t="s">
        <v>52</v>
      </c>
      <c r="E10" s="28" t="s">
        <v>48</v>
      </c>
    </row>
    <row r="11" spans="1:18" x14ac:dyDescent="0.2">
      <c r="A11" s="31" t="s">
        <v>54</v>
      </c>
      <c r="E11" s="30" t="s">
        <v>763</v>
      </c>
    </row>
    <row r="12" spans="1:18" ht="25.5" x14ac:dyDescent="0.2">
      <c r="A12" s="18" t="s">
        <v>46</v>
      </c>
      <c r="B12" s="22" t="s">
        <v>22</v>
      </c>
      <c r="C12" s="22" t="s">
        <v>764</v>
      </c>
      <c r="D12" s="18" t="s">
        <v>48</v>
      </c>
      <c r="E12" s="23" t="s">
        <v>765</v>
      </c>
      <c r="F12" s="24" t="s">
        <v>236</v>
      </c>
      <c r="G12" s="25">
        <v>3.1</v>
      </c>
      <c r="H12" s="26">
        <v>0</v>
      </c>
      <c r="I12" s="26">
        <f>ROUND(ROUND(H12,2)*ROUND(G12,3),2)</f>
        <v>0</v>
      </c>
      <c r="J12" s="24" t="s">
        <v>762</v>
      </c>
      <c r="O12">
        <f>(I12*21)/100</f>
        <v>0</v>
      </c>
      <c r="P12" t="s">
        <v>23</v>
      </c>
    </row>
    <row r="13" spans="1:18" x14ac:dyDescent="0.2">
      <c r="A13" s="27" t="s">
        <v>52</v>
      </c>
      <c r="E13" s="28" t="s">
        <v>48</v>
      </c>
    </row>
    <row r="14" spans="1:18" x14ac:dyDescent="0.2">
      <c r="A14" s="31" t="s">
        <v>54</v>
      </c>
      <c r="E14" s="30" t="s">
        <v>763</v>
      </c>
    </row>
    <row r="15" spans="1:18" ht="25.5" x14ac:dyDescent="0.2">
      <c r="A15" s="18" t="s">
        <v>46</v>
      </c>
      <c r="B15" s="22" t="s">
        <v>33</v>
      </c>
      <c r="C15" s="22" t="s">
        <v>766</v>
      </c>
      <c r="D15" s="18" t="s">
        <v>48</v>
      </c>
      <c r="E15" s="23" t="s">
        <v>767</v>
      </c>
      <c r="F15" s="24" t="s">
        <v>236</v>
      </c>
      <c r="G15" s="25">
        <v>1.3</v>
      </c>
      <c r="H15" s="26">
        <v>0</v>
      </c>
      <c r="I15" s="26">
        <f>ROUND(ROUND(H15,2)*ROUND(G15,3),2)</f>
        <v>0</v>
      </c>
      <c r="J15" s="24" t="s">
        <v>762</v>
      </c>
      <c r="O15">
        <f>(I15*21)/100</f>
        <v>0</v>
      </c>
      <c r="P15" t="s">
        <v>23</v>
      </c>
    </row>
    <row r="16" spans="1:18" x14ac:dyDescent="0.2">
      <c r="A16" s="27" t="s">
        <v>52</v>
      </c>
      <c r="E16" s="28" t="s">
        <v>48</v>
      </c>
    </row>
    <row r="17" spans="1:18" x14ac:dyDescent="0.2">
      <c r="A17" s="31" t="s">
        <v>54</v>
      </c>
      <c r="E17" s="30" t="s">
        <v>763</v>
      </c>
    </row>
    <row r="18" spans="1:18" ht="25.5" x14ac:dyDescent="0.2">
      <c r="A18" s="18" t="s">
        <v>46</v>
      </c>
      <c r="B18" s="22" t="s">
        <v>35</v>
      </c>
      <c r="C18" s="22" t="s">
        <v>768</v>
      </c>
      <c r="D18" s="18" t="s">
        <v>48</v>
      </c>
      <c r="E18" s="23" t="s">
        <v>769</v>
      </c>
      <c r="F18" s="24" t="s">
        <v>236</v>
      </c>
      <c r="G18" s="25">
        <v>0.5</v>
      </c>
      <c r="H18" s="26">
        <v>0</v>
      </c>
      <c r="I18" s="26">
        <f>ROUND(ROUND(H18,2)*ROUND(G18,3),2)</f>
        <v>0</v>
      </c>
      <c r="J18" s="24" t="s">
        <v>762</v>
      </c>
      <c r="O18">
        <f>(I18*21)/100</f>
        <v>0</v>
      </c>
      <c r="P18" t="s">
        <v>23</v>
      </c>
    </row>
    <row r="19" spans="1:18" x14ac:dyDescent="0.2">
      <c r="A19" s="27" t="s">
        <v>52</v>
      </c>
      <c r="E19" s="28" t="s">
        <v>48</v>
      </c>
    </row>
    <row r="20" spans="1:18" x14ac:dyDescent="0.2">
      <c r="A20" s="29" t="s">
        <v>54</v>
      </c>
      <c r="E20" s="30" t="s">
        <v>763</v>
      </c>
    </row>
    <row r="21" spans="1:18" ht="12.75" customHeight="1" x14ac:dyDescent="0.2">
      <c r="A21" s="5" t="s">
        <v>45</v>
      </c>
      <c r="B21" s="5"/>
      <c r="C21" s="32" t="s">
        <v>29</v>
      </c>
      <c r="D21" s="5"/>
      <c r="E21" s="20" t="s">
        <v>241</v>
      </c>
      <c r="F21" s="5"/>
      <c r="G21" s="5"/>
      <c r="H21" s="5"/>
      <c r="I21" s="33">
        <f>0+Q21</f>
        <v>0</v>
      </c>
      <c r="J21" s="5"/>
      <c r="O21">
        <f>0+R21</f>
        <v>0</v>
      </c>
      <c r="Q21">
        <f>0+I22+I25+I28+I31+I34+I37</f>
        <v>0</v>
      </c>
      <c r="R21">
        <f>0+O22+O25+O28+O31+O34+O37</f>
        <v>0</v>
      </c>
    </row>
    <row r="22" spans="1:18" x14ac:dyDescent="0.2">
      <c r="A22" s="18" t="s">
        <v>46</v>
      </c>
      <c r="B22" s="22" t="s">
        <v>71</v>
      </c>
      <c r="C22" s="22" t="s">
        <v>770</v>
      </c>
      <c r="D22" s="18" t="s">
        <v>48</v>
      </c>
      <c r="E22" s="23" t="s">
        <v>771</v>
      </c>
      <c r="F22" s="24" t="s">
        <v>244</v>
      </c>
      <c r="G22" s="25">
        <v>72</v>
      </c>
      <c r="H22" s="26">
        <v>0</v>
      </c>
      <c r="I22" s="26">
        <f>ROUND(ROUND(H22,2)*ROUND(G22,3),2)</f>
        <v>0</v>
      </c>
      <c r="J22" s="24" t="s">
        <v>762</v>
      </c>
      <c r="O22">
        <f>(I22*21)/100</f>
        <v>0</v>
      </c>
      <c r="P22" t="s">
        <v>23</v>
      </c>
    </row>
    <row r="23" spans="1:18" x14ac:dyDescent="0.2">
      <c r="A23" s="27" t="s">
        <v>52</v>
      </c>
      <c r="E23" s="28" t="s">
        <v>48</v>
      </c>
    </row>
    <row r="24" spans="1:18" x14ac:dyDescent="0.2">
      <c r="A24" s="31" t="s">
        <v>54</v>
      </c>
      <c r="E24" s="30" t="s">
        <v>763</v>
      </c>
    </row>
    <row r="25" spans="1:18" ht="25.5" x14ac:dyDescent="0.2">
      <c r="A25" s="18" t="s">
        <v>46</v>
      </c>
      <c r="B25" s="22" t="s">
        <v>40</v>
      </c>
      <c r="C25" s="22" t="s">
        <v>258</v>
      </c>
      <c r="D25" s="18" t="s">
        <v>48</v>
      </c>
      <c r="E25" s="23" t="s">
        <v>259</v>
      </c>
      <c r="F25" s="24" t="s">
        <v>232</v>
      </c>
      <c r="G25" s="25">
        <v>0.5</v>
      </c>
      <c r="H25" s="26">
        <v>0</v>
      </c>
      <c r="I25" s="26">
        <f>ROUND(ROUND(H25,2)*ROUND(G25,3),2)</f>
        <v>0</v>
      </c>
      <c r="J25" s="24" t="s">
        <v>762</v>
      </c>
      <c r="O25">
        <f>(I25*21)/100</f>
        <v>0</v>
      </c>
      <c r="P25" t="s">
        <v>23</v>
      </c>
    </row>
    <row r="26" spans="1:18" x14ac:dyDescent="0.2">
      <c r="A26" s="27" t="s">
        <v>52</v>
      </c>
      <c r="E26" s="28" t="s">
        <v>48</v>
      </c>
    </row>
    <row r="27" spans="1:18" x14ac:dyDescent="0.2">
      <c r="A27" s="31" t="s">
        <v>54</v>
      </c>
      <c r="E27" s="30" t="s">
        <v>763</v>
      </c>
    </row>
    <row r="28" spans="1:18" x14ac:dyDescent="0.2">
      <c r="A28" s="18" t="s">
        <v>46</v>
      </c>
      <c r="B28" s="22" t="s">
        <v>42</v>
      </c>
      <c r="C28" s="22" t="s">
        <v>772</v>
      </c>
      <c r="D28" s="18" t="s">
        <v>48</v>
      </c>
      <c r="E28" s="23" t="s">
        <v>773</v>
      </c>
      <c r="F28" s="24" t="s">
        <v>232</v>
      </c>
      <c r="G28" s="25">
        <v>3</v>
      </c>
      <c r="H28" s="26">
        <v>0</v>
      </c>
      <c r="I28" s="26">
        <f>ROUND(ROUND(H28,2)*ROUND(G28,3),2)</f>
        <v>0</v>
      </c>
      <c r="J28" s="24" t="s">
        <v>762</v>
      </c>
      <c r="O28">
        <f>(I28*21)/100</f>
        <v>0</v>
      </c>
      <c r="P28" t="s">
        <v>23</v>
      </c>
    </row>
    <row r="29" spans="1:18" x14ac:dyDescent="0.2">
      <c r="A29" s="27" t="s">
        <v>52</v>
      </c>
      <c r="E29" s="28" t="s">
        <v>48</v>
      </c>
    </row>
    <row r="30" spans="1:18" x14ac:dyDescent="0.2">
      <c r="A30" s="31" t="s">
        <v>54</v>
      </c>
      <c r="E30" s="30" t="s">
        <v>763</v>
      </c>
    </row>
    <row r="31" spans="1:18" x14ac:dyDescent="0.2">
      <c r="A31" s="18" t="s">
        <v>46</v>
      </c>
      <c r="B31" s="22" t="s">
        <v>44</v>
      </c>
      <c r="C31" s="22" t="s">
        <v>774</v>
      </c>
      <c r="D31" s="18" t="s">
        <v>48</v>
      </c>
      <c r="E31" s="23" t="s">
        <v>775</v>
      </c>
      <c r="F31" s="24" t="s">
        <v>776</v>
      </c>
      <c r="G31" s="25">
        <v>36</v>
      </c>
      <c r="H31" s="26">
        <v>0</v>
      </c>
      <c r="I31" s="26">
        <f>ROUND(ROUND(H31,2)*ROUND(G31,3),2)</f>
        <v>0</v>
      </c>
      <c r="J31" s="24" t="s">
        <v>762</v>
      </c>
      <c r="O31">
        <f>(I31*21)/100</f>
        <v>0</v>
      </c>
      <c r="P31" t="s">
        <v>23</v>
      </c>
    </row>
    <row r="32" spans="1:18" x14ac:dyDescent="0.2">
      <c r="A32" s="27" t="s">
        <v>52</v>
      </c>
      <c r="E32" s="28" t="s">
        <v>48</v>
      </c>
    </row>
    <row r="33" spans="1:18" x14ac:dyDescent="0.2">
      <c r="A33" s="31" t="s">
        <v>54</v>
      </c>
      <c r="E33" s="30" t="s">
        <v>763</v>
      </c>
    </row>
    <row r="34" spans="1:18" x14ac:dyDescent="0.2">
      <c r="A34" s="18" t="s">
        <v>46</v>
      </c>
      <c r="B34" s="22" t="s">
        <v>88</v>
      </c>
      <c r="C34" s="22" t="s">
        <v>309</v>
      </c>
      <c r="D34" s="18" t="s">
        <v>48</v>
      </c>
      <c r="E34" s="23" t="s">
        <v>310</v>
      </c>
      <c r="F34" s="24" t="s">
        <v>232</v>
      </c>
      <c r="G34" s="25">
        <v>25</v>
      </c>
      <c r="H34" s="26">
        <v>0</v>
      </c>
      <c r="I34" s="26">
        <f>ROUND(ROUND(H34,2)*ROUND(G34,3),2)</f>
        <v>0</v>
      </c>
      <c r="J34" s="24" t="s">
        <v>762</v>
      </c>
      <c r="O34">
        <f>(I34*21)/100</f>
        <v>0</v>
      </c>
      <c r="P34" t="s">
        <v>23</v>
      </c>
    </row>
    <row r="35" spans="1:18" x14ac:dyDescent="0.2">
      <c r="A35" s="27" t="s">
        <v>52</v>
      </c>
      <c r="E35" s="28" t="s">
        <v>48</v>
      </c>
    </row>
    <row r="36" spans="1:18" x14ac:dyDescent="0.2">
      <c r="A36" s="31" t="s">
        <v>54</v>
      </c>
      <c r="E36" s="30" t="s">
        <v>763</v>
      </c>
    </row>
    <row r="37" spans="1:18" x14ac:dyDescent="0.2">
      <c r="A37" s="18" t="s">
        <v>46</v>
      </c>
      <c r="B37" s="22" t="s">
        <v>95</v>
      </c>
      <c r="C37" s="22" t="s">
        <v>777</v>
      </c>
      <c r="D37" s="18" t="s">
        <v>48</v>
      </c>
      <c r="E37" s="23" t="s">
        <v>778</v>
      </c>
      <c r="F37" s="24" t="s">
        <v>244</v>
      </c>
      <c r="G37" s="25">
        <v>72</v>
      </c>
      <c r="H37" s="26">
        <v>0</v>
      </c>
      <c r="I37" s="26">
        <f>ROUND(ROUND(H37,2)*ROUND(G37,3),2)</f>
        <v>0</v>
      </c>
      <c r="J37" s="24" t="s">
        <v>762</v>
      </c>
      <c r="O37">
        <f>(I37*21)/100</f>
        <v>0</v>
      </c>
      <c r="P37" t="s">
        <v>23</v>
      </c>
    </row>
    <row r="38" spans="1:18" x14ac:dyDescent="0.2">
      <c r="A38" s="27" t="s">
        <v>52</v>
      </c>
      <c r="E38" s="28" t="s">
        <v>48</v>
      </c>
    </row>
    <row r="39" spans="1:18" x14ac:dyDescent="0.2">
      <c r="A39" s="29" t="s">
        <v>54</v>
      </c>
      <c r="E39" s="30" t="s">
        <v>763</v>
      </c>
    </row>
    <row r="40" spans="1:18" ht="12.75" customHeight="1" x14ac:dyDescent="0.2">
      <c r="A40" s="5" t="s">
        <v>45</v>
      </c>
      <c r="B40" s="5"/>
      <c r="C40" s="32" t="s">
        <v>779</v>
      </c>
      <c r="D40" s="5"/>
      <c r="E40" s="20" t="s">
        <v>780</v>
      </c>
      <c r="F40" s="5"/>
      <c r="G40" s="5"/>
      <c r="H40" s="5"/>
      <c r="I40" s="33">
        <f>0+Q40</f>
        <v>0</v>
      </c>
      <c r="J40" s="5"/>
      <c r="O40">
        <f>0+R40</f>
        <v>0</v>
      </c>
      <c r="Q40">
        <f>0+I41+I44</f>
        <v>0</v>
      </c>
      <c r="R40">
        <f>0+O41+O44</f>
        <v>0</v>
      </c>
    </row>
    <row r="41" spans="1:18" x14ac:dyDescent="0.2">
      <c r="A41" s="18" t="s">
        <v>46</v>
      </c>
      <c r="B41" s="22" t="s">
        <v>106</v>
      </c>
      <c r="C41" s="22" t="s">
        <v>781</v>
      </c>
      <c r="D41" s="18" t="s">
        <v>48</v>
      </c>
      <c r="E41" s="23" t="s">
        <v>782</v>
      </c>
      <c r="F41" s="24" t="s">
        <v>232</v>
      </c>
      <c r="G41" s="25">
        <v>24.6</v>
      </c>
      <c r="H41" s="26">
        <v>0</v>
      </c>
      <c r="I41" s="26">
        <f>ROUND(ROUND(H41,2)*ROUND(G41,3),2)</f>
        <v>0</v>
      </c>
      <c r="J41" s="24" t="s">
        <v>762</v>
      </c>
      <c r="O41">
        <f>(I41*21)/100</f>
        <v>0</v>
      </c>
      <c r="P41" t="s">
        <v>23</v>
      </c>
    </row>
    <row r="42" spans="1:18" x14ac:dyDescent="0.2">
      <c r="A42" s="27" t="s">
        <v>52</v>
      </c>
      <c r="E42" s="28" t="s">
        <v>48</v>
      </c>
    </row>
    <row r="43" spans="1:18" x14ac:dyDescent="0.2">
      <c r="A43" s="31" t="s">
        <v>54</v>
      </c>
      <c r="E43" s="30" t="s">
        <v>763</v>
      </c>
    </row>
    <row r="44" spans="1:18" x14ac:dyDescent="0.2">
      <c r="A44" s="18" t="s">
        <v>46</v>
      </c>
      <c r="B44" s="22" t="s">
        <v>110</v>
      </c>
      <c r="C44" s="22" t="s">
        <v>783</v>
      </c>
      <c r="D44" s="18" t="s">
        <v>48</v>
      </c>
      <c r="E44" s="23" t="s">
        <v>784</v>
      </c>
      <c r="F44" s="24" t="s">
        <v>776</v>
      </c>
      <c r="G44" s="25">
        <v>141</v>
      </c>
      <c r="H44" s="26">
        <v>0</v>
      </c>
      <c r="I44" s="26">
        <f>ROUND(ROUND(H44,2)*ROUND(G44,3),2)</f>
        <v>0</v>
      </c>
      <c r="J44" s="24" t="s">
        <v>762</v>
      </c>
      <c r="O44">
        <f>(I44*21)/100</f>
        <v>0</v>
      </c>
      <c r="P44" t="s">
        <v>23</v>
      </c>
    </row>
    <row r="45" spans="1:18" x14ac:dyDescent="0.2">
      <c r="A45" s="27" t="s">
        <v>52</v>
      </c>
      <c r="E45" s="28" t="s">
        <v>48</v>
      </c>
    </row>
    <row r="46" spans="1:18" x14ac:dyDescent="0.2">
      <c r="A46" s="29" t="s">
        <v>54</v>
      </c>
      <c r="E46" s="30" t="s">
        <v>763</v>
      </c>
    </row>
    <row r="47" spans="1:18" ht="12.75" customHeight="1" x14ac:dyDescent="0.2">
      <c r="A47" s="5" t="s">
        <v>45</v>
      </c>
      <c r="B47" s="5"/>
      <c r="C47" s="32" t="s">
        <v>23</v>
      </c>
      <c r="D47" s="5"/>
      <c r="E47" s="20" t="s">
        <v>333</v>
      </c>
      <c r="F47" s="5"/>
      <c r="G47" s="5"/>
      <c r="H47" s="5"/>
      <c r="I47" s="33">
        <f>0+Q47</f>
        <v>0</v>
      </c>
      <c r="J47" s="5"/>
      <c r="O47">
        <f>0+R47</f>
        <v>0</v>
      </c>
      <c r="Q47">
        <f>0+I48</f>
        <v>0</v>
      </c>
      <c r="R47">
        <f>0+O48</f>
        <v>0</v>
      </c>
    </row>
    <row r="48" spans="1:18" x14ac:dyDescent="0.2">
      <c r="A48" s="18" t="s">
        <v>46</v>
      </c>
      <c r="B48" s="22" t="s">
        <v>187</v>
      </c>
      <c r="C48" s="22" t="s">
        <v>785</v>
      </c>
      <c r="D48" s="18" t="s">
        <v>48</v>
      </c>
      <c r="E48" s="23" t="s">
        <v>786</v>
      </c>
      <c r="F48" s="24" t="s">
        <v>232</v>
      </c>
      <c r="G48" s="25">
        <v>1.2</v>
      </c>
      <c r="H48" s="26">
        <v>0</v>
      </c>
      <c r="I48" s="26">
        <f>ROUND(ROUND(H48,2)*ROUND(G48,3),2)</f>
        <v>0</v>
      </c>
      <c r="J48" s="24" t="s">
        <v>762</v>
      </c>
      <c r="O48">
        <f>(I48*21)/100</f>
        <v>0</v>
      </c>
      <c r="P48" t="s">
        <v>23</v>
      </c>
    </row>
    <row r="49" spans="1:18" x14ac:dyDescent="0.2">
      <c r="A49" s="27" t="s">
        <v>52</v>
      </c>
      <c r="E49" s="28" t="s">
        <v>48</v>
      </c>
    </row>
    <row r="50" spans="1:18" x14ac:dyDescent="0.2">
      <c r="A50" s="29" t="s">
        <v>54</v>
      </c>
      <c r="E50" s="30" t="s">
        <v>763</v>
      </c>
    </row>
    <row r="51" spans="1:18" ht="12.75" customHeight="1" x14ac:dyDescent="0.2">
      <c r="A51" s="5" t="s">
        <v>45</v>
      </c>
      <c r="B51" s="5"/>
      <c r="C51" s="32" t="s">
        <v>33</v>
      </c>
      <c r="D51" s="5"/>
      <c r="E51" s="20" t="s">
        <v>444</v>
      </c>
      <c r="F51" s="5"/>
      <c r="G51" s="5"/>
      <c r="H51" s="5"/>
      <c r="I51" s="33">
        <f>0+Q51</f>
        <v>0</v>
      </c>
      <c r="J51" s="5"/>
      <c r="O51">
        <f>0+R51</f>
        <v>0</v>
      </c>
      <c r="Q51">
        <f>0+I52</f>
        <v>0</v>
      </c>
      <c r="R51">
        <f>0+O52</f>
        <v>0</v>
      </c>
    </row>
    <row r="52" spans="1:18" x14ac:dyDescent="0.2">
      <c r="A52" s="18" t="s">
        <v>46</v>
      </c>
      <c r="B52" s="22" t="s">
        <v>191</v>
      </c>
      <c r="C52" s="22" t="s">
        <v>787</v>
      </c>
      <c r="D52" s="18" t="s">
        <v>48</v>
      </c>
      <c r="E52" s="23" t="s">
        <v>788</v>
      </c>
      <c r="F52" s="24" t="s">
        <v>232</v>
      </c>
      <c r="G52" s="25">
        <v>4</v>
      </c>
      <c r="H52" s="26">
        <v>0</v>
      </c>
      <c r="I52" s="26">
        <f>ROUND(ROUND(H52,2)*ROUND(G52,3),2)</f>
        <v>0</v>
      </c>
      <c r="J52" s="24" t="s">
        <v>762</v>
      </c>
      <c r="O52">
        <f>(I52*21)/100</f>
        <v>0</v>
      </c>
      <c r="P52" t="s">
        <v>23</v>
      </c>
    </row>
    <row r="53" spans="1:18" x14ac:dyDescent="0.2">
      <c r="A53" s="27" t="s">
        <v>52</v>
      </c>
      <c r="E53" s="28" t="s">
        <v>48</v>
      </c>
    </row>
    <row r="54" spans="1:18" x14ac:dyDescent="0.2">
      <c r="A54" s="29" t="s">
        <v>54</v>
      </c>
      <c r="E54" s="30" t="s">
        <v>763</v>
      </c>
    </row>
    <row r="55" spans="1:18" ht="12.75" customHeight="1" x14ac:dyDescent="0.2">
      <c r="A55" s="5" t="s">
        <v>45</v>
      </c>
      <c r="B55" s="5"/>
      <c r="C55" s="32" t="s">
        <v>71</v>
      </c>
      <c r="D55" s="5"/>
      <c r="E55" s="20" t="s">
        <v>541</v>
      </c>
      <c r="F55" s="5"/>
      <c r="G55" s="5"/>
      <c r="H55" s="5"/>
      <c r="I55" s="33">
        <f>0+Q55</f>
        <v>0</v>
      </c>
      <c r="J55" s="5"/>
      <c r="O55">
        <f>0+R55</f>
        <v>0</v>
      </c>
      <c r="Q55">
        <f>0+I56+I59+I62+I65+I68+I71+I74+I77+I80+I83+I86</f>
        <v>0</v>
      </c>
      <c r="R55">
        <f>0+O56+O59+O62+O65+O68+O71+O74+O77+O80+O83+O86</f>
        <v>0</v>
      </c>
    </row>
    <row r="56" spans="1:18" x14ac:dyDescent="0.2">
      <c r="A56" s="18" t="s">
        <v>46</v>
      </c>
      <c r="B56" s="22" t="s">
        <v>207</v>
      </c>
      <c r="C56" s="22" t="s">
        <v>789</v>
      </c>
      <c r="D56" s="18" t="s">
        <v>48</v>
      </c>
      <c r="E56" s="23" t="s">
        <v>790</v>
      </c>
      <c r="F56" s="24" t="s">
        <v>98</v>
      </c>
      <c r="G56" s="25">
        <v>112</v>
      </c>
      <c r="H56" s="26">
        <v>0</v>
      </c>
      <c r="I56" s="26">
        <f>ROUND(ROUND(H56,2)*ROUND(G56,3),2)</f>
        <v>0</v>
      </c>
      <c r="J56" s="24" t="s">
        <v>762</v>
      </c>
      <c r="O56">
        <f>(I56*21)/100</f>
        <v>0</v>
      </c>
      <c r="P56" t="s">
        <v>23</v>
      </c>
    </row>
    <row r="57" spans="1:18" x14ac:dyDescent="0.2">
      <c r="A57" s="27" t="s">
        <v>52</v>
      </c>
      <c r="E57" s="28" t="s">
        <v>48</v>
      </c>
    </row>
    <row r="58" spans="1:18" x14ac:dyDescent="0.2">
      <c r="A58" s="31" t="s">
        <v>54</v>
      </c>
      <c r="E58" s="30" t="s">
        <v>763</v>
      </c>
    </row>
    <row r="59" spans="1:18" x14ac:dyDescent="0.2">
      <c r="A59" s="18" t="s">
        <v>46</v>
      </c>
      <c r="B59" s="22" t="s">
        <v>215</v>
      </c>
      <c r="C59" s="22" t="s">
        <v>791</v>
      </c>
      <c r="D59" s="18" t="s">
        <v>48</v>
      </c>
      <c r="E59" s="23" t="s">
        <v>792</v>
      </c>
      <c r="F59" s="24" t="s">
        <v>98</v>
      </c>
      <c r="G59" s="25">
        <v>72</v>
      </c>
      <c r="H59" s="26">
        <v>0</v>
      </c>
      <c r="I59" s="26">
        <f>ROUND(ROUND(H59,2)*ROUND(G59,3),2)</f>
        <v>0</v>
      </c>
      <c r="J59" s="24" t="s">
        <v>762</v>
      </c>
      <c r="O59">
        <f>(I59*21)/100</f>
        <v>0</v>
      </c>
      <c r="P59" t="s">
        <v>23</v>
      </c>
    </row>
    <row r="60" spans="1:18" x14ac:dyDescent="0.2">
      <c r="A60" s="27" t="s">
        <v>52</v>
      </c>
      <c r="E60" s="28" t="s">
        <v>48</v>
      </c>
    </row>
    <row r="61" spans="1:18" x14ac:dyDescent="0.2">
      <c r="A61" s="31" t="s">
        <v>54</v>
      </c>
      <c r="E61" s="30" t="s">
        <v>763</v>
      </c>
    </row>
    <row r="62" spans="1:18" ht="25.5" x14ac:dyDescent="0.2">
      <c r="A62" s="18" t="s">
        <v>46</v>
      </c>
      <c r="B62" s="22" t="s">
        <v>219</v>
      </c>
      <c r="C62" s="22" t="s">
        <v>793</v>
      </c>
      <c r="D62" s="18" t="s">
        <v>48</v>
      </c>
      <c r="E62" s="23" t="s">
        <v>794</v>
      </c>
      <c r="F62" s="24" t="s">
        <v>69</v>
      </c>
      <c r="G62" s="25">
        <v>5</v>
      </c>
      <c r="H62" s="26">
        <v>0</v>
      </c>
      <c r="I62" s="26">
        <f>ROUND(ROUND(H62,2)*ROUND(G62,3),2)</f>
        <v>0</v>
      </c>
      <c r="J62" s="24" t="s">
        <v>762</v>
      </c>
      <c r="O62">
        <f>(I62*21)/100</f>
        <v>0</v>
      </c>
      <c r="P62" t="s">
        <v>23</v>
      </c>
    </row>
    <row r="63" spans="1:18" x14ac:dyDescent="0.2">
      <c r="A63" s="27" t="s">
        <v>52</v>
      </c>
      <c r="E63" s="28" t="s">
        <v>48</v>
      </c>
    </row>
    <row r="64" spans="1:18" x14ac:dyDescent="0.2">
      <c r="A64" s="31" t="s">
        <v>54</v>
      </c>
      <c r="E64" s="30" t="s">
        <v>763</v>
      </c>
    </row>
    <row r="65" spans="1:16" ht="25.5" x14ac:dyDescent="0.2">
      <c r="A65" s="18" t="s">
        <v>46</v>
      </c>
      <c r="B65" s="22" t="s">
        <v>224</v>
      </c>
      <c r="C65" s="22" t="s">
        <v>795</v>
      </c>
      <c r="D65" s="18" t="s">
        <v>48</v>
      </c>
      <c r="E65" s="23" t="s">
        <v>796</v>
      </c>
      <c r="F65" s="24" t="s">
        <v>98</v>
      </c>
      <c r="G65" s="25">
        <v>2</v>
      </c>
      <c r="H65" s="26">
        <v>0</v>
      </c>
      <c r="I65" s="26">
        <f>ROUND(ROUND(H65,2)*ROUND(G65,3),2)</f>
        <v>0</v>
      </c>
      <c r="J65" s="24" t="s">
        <v>762</v>
      </c>
      <c r="O65">
        <f>(I65*21)/100</f>
        <v>0</v>
      </c>
      <c r="P65" t="s">
        <v>23</v>
      </c>
    </row>
    <row r="66" spans="1:16" x14ac:dyDescent="0.2">
      <c r="A66" s="27" t="s">
        <v>52</v>
      </c>
      <c r="E66" s="28" t="s">
        <v>48</v>
      </c>
    </row>
    <row r="67" spans="1:16" x14ac:dyDescent="0.2">
      <c r="A67" s="31" t="s">
        <v>54</v>
      </c>
      <c r="E67" s="30" t="s">
        <v>763</v>
      </c>
    </row>
    <row r="68" spans="1:16" x14ac:dyDescent="0.2">
      <c r="A68" s="18" t="s">
        <v>46</v>
      </c>
      <c r="B68" s="22" t="s">
        <v>328</v>
      </c>
      <c r="C68" s="22" t="s">
        <v>797</v>
      </c>
      <c r="D68" s="18" t="s">
        <v>48</v>
      </c>
      <c r="E68" s="23" t="s">
        <v>798</v>
      </c>
      <c r="F68" s="24" t="s">
        <v>98</v>
      </c>
      <c r="G68" s="25">
        <v>130</v>
      </c>
      <c r="H68" s="26">
        <v>0</v>
      </c>
      <c r="I68" s="26">
        <f>ROUND(ROUND(H68,2)*ROUND(G68,3),2)</f>
        <v>0</v>
      </c>
      <c r="J68" s="24" t="s">
        <v>762</v>
      </c>
      <c r="O68">
        <f>(I68*21)/100</f>
        <v>0</v>
      </c>
      <c r="P68" t="s">
        <v>23</v>
      </c>
    </row>
    <row r="69" spans="1:16" x14ac:dyDescent="0.2">
      <c r="A69" s="27" t="s">
        <v>52</v>
      </c>
      <c r="E69" s="28" t="s">
        <v>48</v>
      </c>
    </row>
    <row r="70" spans="1:16" x14ac:dyDescent="0.2">
      <c r="A70" s="31" t="s">
        <v>54</v>
      </c>
      <c r="E70" s="30" t="s">
        <v>763</v>
      </c>
    </row>
    <row r="71" spans="1:16" x14ac:dyDescent="0.2">
      <c r="A71" s="18" t="s">
        <v>46</v>
      </c>
      <c r="B71" s="22" t="s">
        <v>374</v>
      </c>
      <c r="C71" s="22" t="s">
        <v>799</v>
      </c>
      <c r="D71" s="18" t="s">
        <v>48</v>
      </c>
      <c r="E71" s="23" t="s">
        <v>800</v>
      </c>
      <c r="F71" s="24" t="s">
        <v>69</v>
      </c>
      <c r="G71" s="25">
        <v>2</v>
      </c>
      <c r="H71" s="26">
        <v>0</v>
      </c>
      <c r="I71" s="26">
        <f>ROUND(ROUND(H71,2)*ROUND(G71,3),2)</f>
        <v>0</v>
      </c>
      <c r="J71" s="24" t="s">
        <v>762</v>
      </c>
      <c r="O71">
        <f>(I71*21)/100</f>
        <v>0</v>
      </c>
      <c r="P71" t="s">
        <v>23</v>
      </c>
    </row>
    <row r="72" spans="1:16" x14ac:dyDescent="0.2">
      <c r="A72" s="27" t="s">
        <v>52</v>
      </c>
      <c r="E72" s="28" t="s">
        <v>48</v>
      </c>
    </row>
    <row r="73" spans="1:16" x14ac:dyDescent="0.2">
      <c r="A73" s="31" t="s">
        <v>54</v>
      </c>
      <c r="E73" s="30" t="s">
        <v>763</v>
      </c>
    </row>
    <row r="74" spans="1:16" x14ac:dyDescent="0.2">
      <c r="A74" s="18" t="s">
        <v>46</v>
      </c>
      <c r="B74" s="22" t="s">
        <v>374</v>
      </c>
      <c r="C74" s="22" t="s">
        <v>801</v>
      </c>
      <c r="D74" s="18" t="s">
        <v>48</v>
      </c>
      <c r="E74" s="23" t="s">
        <v>802</v>
      </c>
      <c r="F74" s="24" t="s">
        <v>69</v>
      </c>
      <c r="G74" s="25">
        <v>2</v>
      </c>
      <c r="H74" s="26">
        <v>0</v>
      </c>
      <c r="I74" s="26">
        <f>ROUND(ROUND(H74,2)*ROUND(G74,3),2)</f>
        <v>0</v>
      </c>
      <c r="J74" s="24" t="s">
        <v>762</v>
      </c>
      <c r="O74">
        <f>(I74*21)/100</f>
        <v>0</v>
      </c>
      <c r="P74" t="s">
        <v>23</v>
      </c>
    </row>
    <row r="75" spans="1:16" x14ac:dyDescent="0.2">
      <c r="A75" s="27" t="s">
        <v>52</v>
      </c>
      <c r="E75" s="28" t="s">
        <v>48</v>
      </c>
    </row>
    <row r="76" spans="1:16" x14ac:dyDescent="0.2">
      <c r="A76" s="31" t="s">
        <v>54</v>
      </c>
      <c r="E76" s="30" t="s">
        <v>763</v>
      </c>
    </row>
    <row r="77" spans="1:16" x14ac:dyDescent="0.2">
      <c r="A77" s="18" t="s">
        <v>46</v>
      </c>
      <c r="B77" s="22" t="s">
        <v>384</v>
      </c>
      <c r="C77" s="22" t="s">
        <v>803</v>
      </c>
      <c r="D77" s="18" t="s">
        <v>48</v>
      </c>
      <c r="E77" s="23" t="s">
        <v>804</v>
      </c>
      <c r="F77" s="24" t="s">
        <v>122</v>
      </c>
      <c r="G77" s="25">
        <v>24</v>
      </c>
      <c r="H77" s="26">
        <v>0</v>
      </c>
      <c r="I77" s="26">
        <f>ROUND(ROUND(H77,2)*ROUND(G77,3),2)</f>
        <v>0</v>
      </c>
      <c r="J77" s="24" t="s">
        <v>762</v>
      </c>
      <c r="O77">
        <f>(I77*21)/100</f>
        <v>0</v>
      </c>
      <c r="P77" t="s">
        <v>23</v>
      </c>
    </row>
    <row r="78" spans="1:16" x14ac:dyDescent="0.2">
      <c r="A78" s="27" t="s">
        <v>52</v>
      </c>
      <c r="E78" s="28" t="s">
        <v>48</v>
      </c>
    </row>
    <row r="79" spans="1:16" x14ac:dyDescent="0.2">
      <c r="A79" s="31" t="s">
        <v>54</v>
      </c>
      <c r="E79" s="30" t="s">
        <v>763</v>
      </c>
    </row>
    <row r="80" spans="1:16" x14ac:dyDescent="0.2">
      <c r="A80" s="18" t="s">
        <v>46</v>
      </c>
      <c r="B80" s="22" t="s">
        <v>502</v>
      </c>
      <c r="C80" s="22" t="s">
        <v>805</v>
      </c>
      <c r="D80" s="18" t="s">
        <v>48</v>
      </c>
      <c r="E80" s="23" t="s">
        <v>806</v>
      </c>
      <c r="F80" s="24" t="s">
        <v>98</v>
      </c>
      <c r="G80" s="25">
        <v>25</v>
      </c>
      <c r="H80" s="26">
        <v>0</v>
      </c>
      <c r="I80" s="26">
        <f>ROUND(ROUND(H80,2)*ROUND(G80,3),2)</f>
        <v>0</v>
      </c>
      <c r="J80" s="24" t="s">
        <v>762</v>
      </c>
      <c r="O80">
        <f>(I80*21)/100</f>
        <v>0</v>
      </c>
      <c r="P80" t="s">
        <v>23</v>
      </c>
    </row>
    <row r="81" spans="1:18" x14ac:dyDescent="0.2">
      <c r="A81" s="27" t="s">
        <v>52</v>
      </c>
      <c r="E81" s="28" t="s">
        <v>48</v>
      </c>
    </row>
    <row r="82" spans="1:18" x14ac:dyDescent="0.2">
      <c r="A82" s="31" t="s">
        <v>54</v>
      </c>
      <c r="E82" s="30" t="s">
        <v>763</v>
      </c>
    </row>
    <row r="83" spans="1:18" ht="25.5" x14ac:dyDescent="0.2">
      <c r="A83" s="18" t="s">
        <v>46</v>
      </c>
      <c r="B83" s="22" t="s">
        <v>507</v>
      </c>
      <c r="C83" s="22" t="s">
        <v>807</v>
      </c>
      <c r="D83" s="18" t="s">
        <v>48</v>
      </c>
      <c r="E83" s="23" t="s">
        <v>808</v>
      </c>
      <c r="F83" s="24" t="s">
        <v>69</v>
      </c>
      <c r="G83" s="25">
        <v>1</v>
      </c>
      <c r="H83" s="26">
        <v>0</v>
      </c>
      <c r="I83" s="26">
        <f>ROUND(ROUND(H83,2)*ROUND(G83,3),2)</f>
        <v>0</v>
      </c>
      <c r="J83" s="24" t="s">
        <v>762</v>
      </c>
      <c r="O83">
        <f>(I83*21)/100</f>
        <v>0</v>
      </c>
      <c r="P83" t="s">
        <v>23</v>
      </c>
    </row>
    <row r="84" spans="1:18" x14ac:dyDescent="0.2">
      <c r="A84" s="27" t="s">
        <v>52</v>
      </c>
      <c r="E84" s="28" t="s">
        <v>48</v>
      </c>
    </row>
    <row r="85" spans="1:18" x14ac:dyDescent="0.2">
      <c r="A85" s="31" t="s">
        <v>54</v>
      </c>
      <c r="E85" s="30" t="s">
        <v>763</v>
      </c>
    </row>
    <row r="86" spans="1:18" ht="25.5" x14ac:dyDescent="0.2">
      <c r="A86" s="18" t="s">
        <v>46</v>
      </c>
      <c r="B86" s="22" t="s">
        <v>512</v>
      </c>
      <c r="C86" s="22" t="s">
        <v>809</v>
      </c>
      <c r="D86" s="18" t="s">
        <v>48</v>
      </c>
      <c r="E86" s="23" t="s">
        <v>810</v>
      </c>
      <c r="F86" s="24" t="s">
        <v>69</v>
      </c>
      <c r="G86" s="25">
        <v>1</v>
      </c>
      <c r="H86" s="26">
        <v>0</v>
      </c>
      <c r="I86" s="26">
        <f>ROUND(ROUND(H86,2)*ROUND(G86,3),2)</f>
        <v>0</v>
      </c>
      <c r="J86" s="24" t="s">
        <v>762</v>
      </c>
      <c r="O86">
        <f>(I86*21)/100</f>
        <v>0</v>
      </c>
      <c r="P86" t="s">
        <v>23</v>
      </c>
    </row>
    <row r="87" spans="1:18" x14ac:dyDescent="0.2">
      <c r="A87" s="27" t="s">
        <v>52</v>
      </c>
      <c r="E87" s="28" t="s">
        <v>48</v>
      </c>
    </row>
    <row r="88" spans="1:18" x14ac:dyDescent="0.2">
      <c r="A88" s="29" t="s">
        <v>54</v>
      </c>
      <c r="E88" s="30" t="s">
        <v>763</v>
      </c>
    </row>
    <row r="89" spans="1:18" ht="12.75" customHeight="1" x14ac:dyDescent="0.2">
      <c r="A89" s="5" t="s">
        <v>45</v>
      </c>
      <c r="B89" s="5"/>
      <c r="C89" s="32" t="s">
        <v>557</v>
      </c>
      <c r="D89" s="5"/>
      <c r="E89" s="20" t="s">
        <v>811</v>
      </c>
      <c r="F89" s="5"/>
      <c r="G89" s="5"/>
      <c r="H89" s="5"/>
      <c r="I89" s="33">
        <f>0+Q89</f>
        <v>0</v>
      </c>
      <c r="J89" s="5"/>
      <c r="O89">
        <f>0+R89</f>
        <v>0</v>
      </c>
      <c r="Q89">
        <f>0+I90+I93+I96+I99+I102+I105+I108+I111+I114+I117+I120+I123+I126</f>
        <v>0</v>
      </c>
      <c r="R89">
        <f>0+O90+O93+O96+O99+O102+O105+O108+O111+O114+O117+O120+O123+O126</f>
        <v>0</v>
      </c>
    </row>
    <row r="90" spans="1:18" x14ac:dyDescent="0.2">
      <c r="A90" s="18" t="s">
        <v>46</v>
      </c>
      <c r="B90" s="22" t="s">
        <v>389</v>
      </c>
      <c r="C90" s="22" t="s">
        <v>812</v>
      </c>
      <c r="D90" s="18" t="s">
        <v>48</v>
      </c>
      <c r="E90" s="23" t="s">
        <v>813</v>
      </c>
      <c r="F90" s="24" t="s">
        <v>98</v>
      </c>
      <c r="G90" s="25">
        <v>1</v>
      </c>
      <c r="H90" s="26">
        <v>0</v>
      </c>
      <c r="I90" s="26">
        <f>ROUND(ROUND(H90,2)*ROUND(G90,3),2)</f>
        <v>0</v>
      </c>
      <c r="J90" s="24" t="s">
        <v>762</v>
      </c>
      <c r="O90">
        <f>(I90*21)/100</f>
        <v>0</v>
      </c>
      <c r="P90" t="s">
        <v>23</v>
      </c>
    </row>
    <row r="91" spans="1:18" x14ac:dyDescent="0.2">
      <c r="A91" s="27" t="s">
        <v>52</v>
      </c>
      <c r="E91" s="28" t="s">
        <v>48</v>
      </c>
    </row>
    <row r="92" spans="1:18" x14ac:dyDescent="0.2">
      <c r="A92" s="31" t="s">
        <v>54</v>
      </c>
      <c r="E92" s="30" t="s">
        <v>763</v>
      </c>
    </row>
    <row r="93" spans="1:18" x14ac:dyDescent="0.2">
      <c r="A93" s="18" t="s">
        <v>46</v>
      </c>
      <c r="B93" s="22" t="s">
        <v>394</v>
      </c>
      <c r="C93" s="22" t="s">
        <v>814</v>
      </c>
      <c r="D93" s="18" t="s">
        <v>48</v>
      </c>
      <c r="E93" s="23" t="s">
        <v>815</v>
      </c>
      <c r="F93" s="24" t="s">
        <v>98</v>
      </c>
      <c r="G93" s="25">
        <v>40</v>
      </c>
      <c r="H93" s="26">
        <v>0</v>
      </c>
      <c r="I93" s="26">
        <f>ROUND(ROUND(H93,2)*ROUND(G93,3),2)</f>
        <v>0</v>
      </c>
      <c r="J93" s="24" t="s">
        <v>762</v>
      </c>
      <c r="O93">
        <f>(I93*21)/100</f>
        <v>0</v>
      </c>
      <c r="P93" t="s">
        <v>23</v>
      </c>
    </row>
    <row r="94" spans="1:18" x14ac:dyDescent="0.2">
      <c r="A94" s="27" t="s">
        <v>52</v>
      </c>
      <c r="E94" s="28" t="s">
        <v>48</v>
      </c>
    </row>
    <row r="95" spans="1:18" x14ac:dyDescent="0.2">
      <c r="A95" s="31" t="s">
        <v>54</v>
      </c>
      <c r="E95" s="30" t="s">
        <v>763</v>
      </c>
    </row>
    <row r="96" spans="1:18" x14ac:dyDescent="0.2">
      <c r="A96" s="18" t="s">
        <v>46</v>
      </c>
      <c r="B96" s="22" t="s">
        <v>398</v>
      </c>
      <c r="C96" s="22" t="s">
        <v>816</v>
      </c>
      <c r="D96" s="18" t="s">
        <v>48</v>
      </c>
      <c r="E96" s="23" t="s">
        <v>817</v>
      </c>
      <c r="F96" s="24" t="s">
        <v>69</v>
      </c>
      <c r="G96" s="25">
        <v>4</v>
      </c>
      <c r="H96" s="26">
        <v>0</v>
      </c>
      <c r="I96" s="26">
        <f>ROUND(ROUND(H96,2)*ROUND(G96,3),2)</f>
        <v>0</v>
      </c>
      <c r="J96" s="24" t="s">
        <v>762</v>
      </c>
      <c r="O96">
        <f>(I96*21)/100</f>
        <v>0</v>
      </c>
      <c r="P96" t="s">
        <v>23</v>
      </c>
    </row>
    <row r="97" spans="1:16" x14ac:dyDescent="0.2">
      <c r="A97" s="27" t="s">
        <v>52</v>
      </c>
      <c r="E97" s="28" t="s">
        <v>48</v>
      </c>
    </row>
    <row r="98" spans="1:16" x14ac:dyDescent="0.2">
      <c r="A98" s="31" t="s">
        <v>54</v>
      </c>
      <c r="E98" s="30" t="s">
        <v>763</v>
      </c>
    </row>
    <row r="99" spans="1:16" x14ac:dyDescent="0.2">
      <c r="A99" s="18" t="s">
        <v>46</v>
      </c>
      <c r="B99" s="22" t="s">
        <v>403</v>
      </c>
      <c r="C99" s="22" t="s">
        <v>818</v>
      </c>
      <c r="D99" s="18" t="s">
        <v>48</v>
      </c>
      <c r="E99" s="23" t="s">
        <v>819</v>
      </c>
      <c r="F99" s="24" t="s">
        <v>69</v>
      </c>
      <c r="G99" s="25">
        <v>2</v>
      </c>
      <c r="H99" s="26">
        <v>0</v>
      </c>
      <c r="I99" s="26">
        <f>ROUND(ROUND(H99,2)*ROUND(G99,3),2)</f>
        <v>0</v>
      </c>
      <c r="J99" s="24" t="s">
        <v>762</v>
      </c>
      <c r="O99">
        <f>(I99*21)/100</f>
        <v>0</v>
      </c>
      <c r="P99" t="s">
        <v>23</v>
      </c>
    </row>
    <row r="100" spans="1:16" x14ac:dyDescent="0.2">
      <c r="A100" s="27" t="s">
        <v>52</v>
      </c>
      <c r="E100" s="28" t="s">
        <v>48</v>
      </c>
    </row>
    <row r="101" spans="1:16" x14ac:dyDescent="0.2">
      <c r="A101" s="31" t="s">
        <v>54</v>
      </c>
      <c r="E101" s="30" t="s">
        <v>763</v>
      </c>
    </row>
    <row r="102" spans="1:16" ht="25.5" x14ac:dyDescent="0.2">
      <c r="A102" s="18" t="s">
        <v>46</v>
      </c>
      <c r="B102" s="22" t="s">
        <v>415</v>
      </c>
      <c r="C102" s="22" t="s">
        <v>820</v>
      </c>
      <c r="D102" s="18" t="s">
        <v>48</v>
      </c>
      <c r="E102" s="23" t="s">
        <v>821</v>
      </c>
      <c r="F102" s="24" t="s">
        <v>98</v>
      </c>
      <c r="G102" s="25">
        <v>130</v>
      </c>
      <c r="H102" s="26">
        <v>0</v>
      </c>
      <c r="I102" s="26">
        <f>ROUND(ROUND(H102,2)*ROUND(G102,3),2)</f>
        <v>0</v>
      </c>
      <c r="J102" s="24" t="s">
        <v>762</v>
      </c>
      <c r="O102">
        <f>(I102*21)/100</f>
        <v>0</v>
      </c>
      <c r="P102" t="s">
        <v>23</v>
      </c>
    </row>
    <row r="103" spans="1:16" x14ac:dyDescent="0.2">
      <c r="A103" s="27" t="s">
        <v>52</v>
      </c>
      <c r="E103" s="28" t="s">
        <v>48</v>
      </c>
    </row>
    <row r="104" spans="1:16" x14ac:dyDescent="0.2">
      <c r="A104" s="31" t="s">
        <v>54</v>
      </c>
      <c r="E104" s="30" t="s">
        <v>763</v>
      </c>
    </row>
    <row r="105" spans="1:16" ht="25.5" x14ac:dyDescent="0.2">
      <c r="A105" s="18" t="s">
        <v>46</v>
      </c>
      <c r="B105" s="22" t="s">
        <v>424</v>
      </c>
      <c r="C105" s="22" t="s">
        <v>822</v>
      </c>
      <c r="D105" s="18" t="s">
        <v>48</v>
      </c>
      <c r="E105" s="23" t="s">
        <v>823</v>
      </c>
      <c r="F105" s="24" t="s">
        <v>69</v>
      </c>
      <c r="G105" s="25">
        <v>6</v>
      </c>
      <c r="H105" s="26">
        <v>0</v>
      </c>
      <c r="I105" s="26">
        <f>ROUND(ROUND(H105,2)*ROUND(G105,3),2)</f>
        <v>0</v>
      </c>
      <c r="J105" s="24" t="s">
        <v>762</v>
      </c>
      <c r="O105">
        <f>(I105*21)/100</f>
        <v>0</v>
      </c>
      <c r="P105" t="s">
        <v>23</v>
      </c>
    </row>
    <row r="106" spans="1:16" x14ac:dyDescent="0.2">
      <c r="A106" s="27" t="s">
        <v>52</v>
      </c>
      <c r="E106" s="28" t="s">
        <v>48</v>
      </c>
    </row>
    <row r="107" spans="1:16" x14ac:dyDescent="0.2">
      <c r="A107" s="31" t="s">
        <v>54</v>
      </c>
      <c r="E107" s="30" t="s">
        <v>763</v>
      </c>
    </row>
    <row r="108" spans="1:16" ht="25.5" x14ac:dyDescent="0.2">
      <c r="A108" s="18" t="s">
        <v>46</v>
      </c>
      <c r="B108" s="22" t="s">
        <v>429</v>
      </c>
      <c r="C108" s="22" t="s">
        <v>824</v>
      </c>
      <c r="D108" s="18" t="s">
        <v>48</v>
      </c>
      <c r="E108" s="23" t="s">
        <v>825</v>
      </c>
      <c r="F108" s="24" t="s">
        <v>69</v>
      </c>
      <c r="G108" s="25">
        <v>4</v>
      </c>
      <c r="H108" s="26">
        <v>0</v>
      </c>
      <c r="I108" s="26">
        <f>ROUND(ROUND(H108,2)*ROUND(G108,3),2)</f>
        <v>0</v>
      </c>
      <c r="J108" s="24" t="s">
        <v>762</v>
      </c>
      <c r="O108">
        <f>(I108*21)/100</f>
        <v>0</v>
      </c>
      <c r="P108" t="s">
        <v>23</v>
      </c>
    </row>
    <row r="109" spans="1:16" x14ac:dyDescent="0.2">
      <c r="A109" s="27" t="s">
        <v>52</v>
      </c>
      <c r="E109" s="28" t="s">
        <v>48</v>
      </c>
    </row>
    <row r="110" spans="1:16" x14ac:dyDescent="0.2">
      <c r="A110" s="31" t="s">
        <v>54</v>
      </c>
      <c r="E110" s="30" t="s">
        <v>763</v>
      </c>
    </row>
    <row r="111" spans="1:16" x14ac:dyDescent="0.2">
      <c r="A111" s="18" t="s">
        <v>46</v>
      </c>
      <c r="B111" s="22" t="s">
        <v>434</v>
      </c>
      <c r="C111" s="22" t="s">
        <v>826</v>
      </c>
      <c r="D111" s="18" t="s">
        <v>48</v>
      </c>
      <c r="E111" s="23" t="s">
        <v>827</v>
      </c>
      <c r="F111" s="24" t="s">
        <v>98</v>
      </c>
      <c r="G111" s="25">
        <v>130</v>
      </c>
      <c r="H111" s="26">
        <v>0</v>
      </c>
      <c r="I111" s="26">
        <f>ROUND(ROUND(H111,2)*ROUND(G111,3),2)</f>
        <v>0</v>
      </c>
      <c r="J111" s="24" t="s">
        <v>762</v>
      </c>
      <c r="O111">
        <f>(I111*21)/100</f>
        <v>0</v>
      </c>
      <c r="P111" t="s">
        <v>23</v>
      </c>
    </row>
    <row r="112" spans="1:16" x14ac:dyDescent="0.2">
      <c r="A112" s="27" t="s">
        <v>52</v>
      </c>
      <c r="E112" s="28" t="s">
        <v>48</v>
      </c>
    </row>
    <row r="113" spans="1:16" x14ac:dyDescent="0.2">
      <c r="A113" s="31" t="s">
        <v>54</v>
      </c>
      <c r="E113" s="30" t="s">
        <v>763</v>
      </c>
    </row>
    <row r="114" spans="1:16" x14ac:dyDescent="0.2">
      <c r="A114" s="18" t="s">
        <v>46</v>
      </c>
      <c r="B114" s="22" t="s">
        <v>439</v>
      </c>
      <c r="C114" s="22" t="s">
        <v>828</v>
      </c>
      <c r="D114" s="18" t="s">
        <v>48</v>
      </c>
      <c r="E114" s="23" t="s">
        <v>829</v>
      </c>
      <c r="F114" s="24" t="s">
        <v>69</v>
      </c>
      <c r="G114" s="25">
        <v>6</v>
      </c>
      <c r="H114" s="26">
        <v>0</v>
      </c>
      <c r="I114" s="26">
        <f>ROUND(ROUND(H114,2)*ROUND(G114,3),2)</f>
        <v>0</v>
      </c>
      <c r="J114" s="24" t="s">
        <v>762</v>
      </c>
      <c r="O114">
        <f>(I114*21)/100</f>
        <v>0</v>
      </c>
      <c r="P114" t="s">
        <v>23</v>
      </c>
    </row>
    <row r="115" spans="1:16" x14ac:dyDescent="0.2">
      <c r="A115" s="27" t="s">
        <v>52</v>
      </c>
      <c r="E115" s="28" t="s">
        <v>48</v>
      </c>
    </row>
    <row r="116" spans="1:16" x14ac:dyDescent="0.2">
      <c r="A116" s="31" t="s">
        <v>54</v>
      </c>
      <c r="E116" s="30" t="s">
        <v>763</v>
      </c>
    </row>
    <row r="117" spans="1:16" x14ac:dyDescent="0.2">
      <c r="A117" s="18" t="s">
        <v>46</v>
      </c>
      <c r="B117" s="22" t="s">
        <v>460</v>
      </c>
      <c r="C117" s="22" t="s">
        <v>830</v>
      </c>
      <c r="D117" s="18" t="s">
        <v>48</v>
      </c>
      <c r="E117" s="23" t="s">
        <v>831</v>
      </c>
      <c r="F117" s="24" t="s">
        <v>832</v>
      </c>
      <c r="G117" s="25">
        <v>15</v>
      </c>
      <c r="H117" s="26">
        <v>0</v>
      </c>
      <c r="I117" s="26">
        <f>ROUND(ROUND(H117,2)*ROUND(G117,3),2)</f>
        <v>0</v>
      </c>
      <c r="J117" s="24" t="s">
        <v>762</v>
      </c>
      <c r="O117">
        <f>(I117*21)/100</f>
        <v>0</v>
      </c>
      <c r="P117" t="s">
        <v>23</v>
      </c>
    </row>
    <row r="118" spans="1:16" x14ac:dyDescent="0.2">
      <c r="A118" s="27" t="s">
        <v>52</v>
      </c>
      <c r="E118" s="28" t="s">
        <v>48</v>
      </c>
    </row>
    <row r="119" spans="1:16" x14ac:dyDescent="0.2">
      <c r="A119" s="31" t="s">
        <v>54</v>
      </c>
      <c r="E119" s="30" t="s">
        <v>763</v>
      </c>
    </row>
    <row r="120" spans="1:16" x14ac:dyDescent="0.2">
      <c r="A120" s="18" t="s">
        <v>46</v>
      </c>
      <c r="B120" s="22" t="s">
        <v>470</v>
      </c>
      <c r="C120" s="22" t="s">
        <v>833</v>
      </c>
      <c r="D120" s="18" t="s">
        <v>48</v>
      </c>
      <c r="E120" s="23" t="s">
        <v>834</v>
      </c>
      <c r="F120" s="24" t="s">
        <v>69</v>
      </c>
      <c r="G120" s="25">
        <v>2</v>
      </c>
      <c r="H120" s="26">
        <v>0</v>
      </c>
      <c r="I120" s="26">
        <f>ROUND(ROUND(H120,2)*ROUND(G120,3),2)</f>
        <v>0</v>
      </c>
      <c r="J120" s="24" t="s">
        <v>762</v>
      </c>
      <c r="O120">
        <f>(I120*21)/100</f>
        <v>0</v>
      </c>
      <c r="P120" t="s">
        <v>23</v>
      </c>
    </row>
    <row r="121" spans="1:16" x14ac:dyDescent="0.2">
      <c r="A121" s="27" t="s">
        <v>52</v>
      </c>
      <c r="E121" s="28" t="s">
        <v>48</v>
      </c>
    </row>
    <row r="122" spans="1:16" x14ac:dyDescent="0.2">
      <c r="A122" s="31" t="s">
        <v>54</v>
      </c>
      <c r="E122" s="30" t="s">
        <v>763</v>
      </c>
    </row>
    <row r="123" spans="1:16" x14ac:dyDescent="0.2">
      <c r="A123" s="18" t="s">
        <v>46</v>
      </c>
      <c r="B123" s="22" t="s">
        <v>481</v>
      </c>
      <c r="C123" s="22" t="s">
        <v>835</v>
      </c>
      <c r="D123" s="18" t="s">
        <v>48</v>
      </c>
      <c r="E123" s="23" t="s">
        <v>836</v>
      </c>
      <c r="F123" s="24" t="s">
        <v>122</v>
      </c>
      <c r="G123" s="25">
        <v>24</v>
      </c>
      <c r="H123" s="26">
        <v>0</v>
      </c>
      <c r="I123" s="26">
        <f>ROUND(ROUND(H123,2)*ROUND(G123,3),2)</f>
        <v>0</v>
      </c>
      <c r="J123" s="24" t="s">
        <v>762</v>
      </c>
      <c r="O123">
        <f>(I123*21)/100</f>
        <v>0</v>
      </c>
      <c r="P123" t="s">
        <v>23</v>
      </c>
    </row>
    <row r="124" spans="1:16" x14ac:dyDescent="0.2">
      <c r="A124" s="27" t="s">
        <v>52</v>
      </c>
      <c r="E124" s="28" t="s">
        <v>48</v>
      </c>
    </row>
    <row r="125" spans="1:16" x14ac:dyDescent="0.2">
      <c r="A125" s="31" t="s">
        <v>54</v>
      </c>
      <c r="E125" s="30" t="s">
        <v>763</v>
      </c>
    </row>
    <row r="126" spans="1:16" x14ac:dyDescent="0.2">
      <c r="A126" s="18" t="s">
        <v>46</v>
      </c>
      <c r="B126" s="22" t="s">
        <v>491</v>
      </c>
      <c r="C126" s="22" t="s">
        <v>837</v>
      </c>
      <c r="D126" s="18" t="s">
        <v>48</v>
      </c>
      <c r="E126" s="23" t="s">
        <v>838</v>
      </c>
      <c r="F126" s="24" t="s">
        <v>69</v>
      </c>
      <c r="G126" s="25">
        <v>5</v>
      </c>
      <c r="H126" s="26">
        <v>0</v>
      </c>
      <c r="I126" s="26">
        <f>ROUND(ROUND(H126,2)*ROUND(G126,3),2)</f>
        <v>0</v>
      </c>
      <c r="J126" s="24" t="s">
        <v>762</v>
      </c>
      <c r="O126">
        <f>(I126*21)/100</f>
        <v>0</v>
      </c>
      <c r="P126" t="s">
        <v>23</v>
      </c>
    </row>
    <row r="127" spans="1:16" x14ac:dyDescent="0.2">
      <c r="A127" s="27" t="s">
        <v>52</v>
      </c>
      <c r="E127" s="28" t="s">
        <v>48</v>
      </c>
    </row>
    <row r="128" spans="1:16" x14ac:dyDescent="0.2">
      <c r="A128" s="29" t="s">
        <v>54</v>
      </c>
      <c r="E128" s="30" t="s">
        <v>763</v>
      </c>
    </row>
    <row r="129" spans="1:18" ht="12.75" customHeight="1" x14ac:dyDescent="0.2">
      <c r="A129" s="5" t="s">
        <v>45</v>
      </c>
      <c r="B129" s="5"/>
      <c r="C129" s="32" t="s">
        <v>75</v>
      </c>
      <c r="D129" s="5"/>
      <c r="E129" s="20" t="s">
        <v>577</v>
      </c>
      <c r="F129" s="5"/>
      <c r="G129" s="5"/>
      <c r="H129" s="5"/>
      <c r="I129" s="33">
        <f>0+Q129</f>
        <v>0</v>
      </c>
      <c r="J129" s="5"/>
      <c r="O129">
        <f>0+R129</f>
        <v>0</v>
      </c>
      <c r="Q129">
        <f>0+I130</f>
        <v>0</v>
      </c>
      <c r="R129">
        <f>0+O130</f>
        <v>0</v>
      </c>
    </row>
    <row r="130" spans="1:18" x14ac:dyDescent="0.2">
      <c r="A130" s="18" t="s">
        <v>46</v>
      </c>
      <c r="B130" s="22" t="s">
        <v>496</v>
      </c>
      <c r="C130" s="22" t="s">
        <v>839</v>
      </c>
      <c r="D130" s="18" t="s">
        <v>48</v>
      </c>
      <c r="E130" s="23" t="s">
        <v>840</v>
      </c>
      <c r="F130" s="24" t="s">
        <v>98</v>
      </c>
      <c r="G130" s="25">
        <v>2</v>
      </c>
      <c r="H130" s="26">
        <v>0</v>
      </c>
      <c r="I130" s="26">
        <f>ROUND(ROUND(H130,2)*ROUND(G130,3),2)</f>
        <v>0</v>
      </c>
      <c r="J130" s="24" t="s">
        <v>762</v>
      </c>
      <c r="O130">
        <f>(I130*21)/100</f>
        <v>0</v>
      </c>
      <c r="P130" t="s">
        <v>23</v>
      </c>
    </row>
    <row r="131" spans="1:18" x14ac:dyDescent="0.2">
      <c r="A131" s="27" t="s">
        <v>52</v>
      </c>
      <c r="E131" s="28" t="s">
        <v>48</v>
      </c>
    </row>
    <row r="132" spans="1:18" x14ac:dyDescent="0.2">
      <c r="A132" s="29" t="s">
        <v>54</v>
      </c>
      <c r="E132" s="30" t="s">
        <v>763</v>
      </c>
    </row>
    <row r="133" spans="1:18" ht="12.75" customHeight="1" x14ac:dyDescent="0.2">
      <c r="A133" s="5" t="s">
        <v>45</v>
      </c>
      <c r="B133" s="5"/>
      <c r="C133" s="32" t="s">
        <v>656</v>
      </c>
      <c r="D133" s="5"/>
      <c r="E133" s="20" t="s">
        <v>841</v>
      </c>
      <c r="F133" s="5"/>
      <c r="G133" s="5"/>
      <c r="H133" s="5"/>
      <c r="I133" s="33">
        <f>0+Q133</f>
        <v>0</v>
      </c>
      <c r="J133" s="5"/>
      <c r="O133">
        <f>0+R133</f>
        <v>0</v>
      </c>
      <c r="Q133">
        <f>0+I134</f>
        <v>0</v>
      </c>
      <c r="R133">
        <f>0+O134</f>
        <v>0</v>
      </c>
    </row>
    <row r="134" spans="1:18" x14ac:dyDescent="0.2">
      <c r="A134" s="18" t="s">
        <v>46</v>
      </c>
      <c r="B134" s="22" t="s">
        <v>499</v>
      </c>
      <c r="C134" s="22" t="s">
        <v>754</v>
      </c>
      <c r="D134" s="18" t="s">
        <v>48</v>
      </c>
      <c r="E134" s="23" t="s">
        <v>755</v>
      </c>
      <c r="F134" s="24" t="s">
        <v>232</v>
      </c>
      <c r="G134" s="25">
        <v>1.2</v>
      </c>
      <c r="H134" s="26">
        <v>0</v>
      </c>
      <c r="I134" s="26">
        <f>ROUND(ROUND(H134,2)*ROUND(G134,3),2)</f>
        <v>0</v>
      </c>
      <c r="J134" s="24" t="s">
        <v>762</v>
      </c>
      <c r="O134">
        <f>(I134*21)/100</f>
        <v>0</v>
      </c>
      <c r="P134" t="s">
        <v>23</v>
      </c>
    </row>
    <row r="135" spans="1:18" x14ac:dyDescent="0.2">
      <c r="A135" s="27" t="s">
        <v>52</v>
      </c>
      <c r="E135" s="28" t="s">
        <v>48</v>
      </c>
    </row>
    <row r="136" spans="1:18" x14ac:dyDescent="0.2">
      <c r="A136" s="29" t="s">
        <v>54</v>
      </c>
      <c r="E136" s="30" t="s">
        <v>763</v>
      </c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5" right="0.75" top="1" bottom="1" header="0.5" footer="0.5"/>
  <pageSetup paperSize="9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Rekapitulace</vt:lpstr>
      <vt:lpstr>SO 002.1</vt:lpstr>
      <vt:lpstr>SO 002.2</vt:lpstr>
      <vt:lpstr>SO 182</vt:lpstr>
      <vt:lpstr>SO 201</vt:lpstr>
      <vt:lpstr>SO 202</vt:lpstr>
      <vt:lpstr>SO 401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Mgr. Martin Moučka</cp:lastModifiedBy>
  <dcterms:modified xsi:type="dcterms:W3CDTF">2022-05-05T09:33:41Z</dcterms:modified>
  <cp:category/>
  <cp:contentStatus/>
</cp:coreProperties>
</file>